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josanchez\Documents\2022\Transparencia\Tesoreria\"/>
    </mc:Choice>
  </mc:AlternateContent>
  <xr:revisionPtr revIDLastSave="0" documentId="13_ncr:1_{7BACED4D-4544-4166-99ED-693495B478DE}" xr6:coauthVersionLast="45" xr6:coauthVersionMax="45" xr10:uidLastSave="{00000000-0000-0000-0000-000000000000}"/>
  <bookViews>
    <workbookView xWindow="28680" yWindow="990" windowWidth="29040" windowHeight="15840" xr2:uid="{F0F1E4CA-BD7F-486B-AF7F-7D4E0E9331A9}"/>
  </bookViews>
  <sheets>
    <sheet name="Disponibilidad" sheetId="2" r:id="rId1"/>
    <sheet name="Pagos Emitidos" sheetId="1" r:id="rId2"/>
  </sheets>
  <definedNames>
    <definedName name="_xlnm.Print_Titles" localSheetId="1">'Pagos Emitidos'!$1:$13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2" l="1"/>
  <c r="E25" i="2"/>
  <c r="E24" i="2"/>
  <c r="I24" i="2" s="1"/>
  <c r="I23" i="2"/>
  <c r="E22" i="2"/>
  <c r="D22" i="2"/>
  <c r="I22" i="2" s="1"/>
  <c r="I21" i="2"/>
  <c r="D20" i="2"/>
  <c r="I20" i="2" s="1"/>
  <c r="I19" i="2"/>
  <c r="H19" i="2"/>
  <c r="D19" i="2"/>
  <c r="G18" i="2"/>
  <c r="E18" i="2"/>
  <c r="C18" i="2"/>
  <c r="C25" i="2" s="1"/>
  <c r="D17" i="2"/>
  <c r="I17" i="2" s="1"/>
  <c r="I16" i="2"/>
  <c r="I15" i="2"/>
  <c r="I14" i="2"/>
  <c r="D13" i="2"/>
  <c r="I13" i="2" s="1"/>
  <c r="H12" i="2"/>
  <c r="H18" i="2" s="1"/>
  <c r="H25" i="2" s="1"/>
  <c r="F12" i="2"/>
  <c r="F18" i="2" s="1"/>
  <c r="F25" i="2" s="1"/>
  <c r="D12" i="2"/>
  <c r="I12" i="2" s="1"/>
  <c r="D18" i="2" l="1"/>
  <c r="D25" i="2" s="1"/>
  <c r="I25" i="2" s="1"/>
  <c r="F3931" i="1"/>
  <c r="F3873" i="1"/>
  <c r="F3838" i="1"/>
  <c r="I18" i="2" l="1"/>
</calcChain>
</file>

<file path=xl/sharedStrings.xml><?xml version="1.0" encoding="utf-8"?>
<sst xmlns="http://schemas.openxmlformats.org/spreadsheetml/2006/main" count="11757" uniqueCount="4265">
  <si>
    <t>MINISTERIO DE HACIENDA</t>
  </si>
  <si>
    <t>DIRECCION GENERAL DE IMPUESTOS INTERNOS</t>
  </si>
  <si>
    <t>RELACION DE PAGOS EMITIDOS</t>
  </si>
  <si>
    <t>DEL 01  DE ENERO AL 30 DE SEPTIEMBRE DEL 2022</t>
  </si>
  <si>
    <t>Documento</t>
  </si>
  <si>
    <t>No. de Documento</t>
  </si>
  <si>
    <t>Fecha emisión</t>
  </si>
  <si>
    <t xml:space="preserve">Beneficiario </t>
  </si>
  <si>
    <t>Concepto del Pago</t>
  </si>
  <si>
    <t>Monto del Pago</t>
  </si>
  <si>
    <t>Cta. Cte: 010-391786-1: OPERACIONALES Y ADMINISTRATIVOS.</t>
  </si>
  <si>
    <t>CHQ</t>
  </si>
  <si>
    <t>COLECTOR DE IMPUESTOS INTERNOS</t>
  </si>
  <si>
    <t>PAGO DE ITBIS, CORRESPONDIENTE AL MES DE DICIEMBRE 2021</t>
  </si>
  <si>
    <t>PAGO DE IR-17, CORRESPONDIENTE AL MES DE DICIEMBRE 2021</t>
  </si>
  <si>
    <t>CONSULTORES DE DATOS DEL CARIBE; SRL</t>
  </si>
  <si>
    <t>PAGOS DOCUMENTOS: FACT-00001036123 FACT-00001033907 FACT-00001037192, SERVICIO DE CONSULTA DE INFORMACIÓN CREDITICIA A CONTRIBUYENTES EN EL SISTEMA DE DATA CRÉDITO CORRESPONDIENTE A LOS MESES SEPTIEMBRE, OCTUBRE Y NOVIEMBRE 2021, SEGÚN ORDEN DE COMPRAS 14340</t>
  </si>
  <si>
    <t>SANTA RAQUEL FERMIN NUÑEZ</t>
  </si>
  <si>
    <t>PAGOS DOCUMENTOS: FACT-000006, PUBLICIDAD CAMPAÑAS INSTITUCIONALES EN LA PROGRAMACIÓN REGULAR XTRA VISIÓN CANAL 10, DESDE EL 19/10/2021 AL 18/11/2021, PRIMER PAGO DE LA ORDEN DE COLOCACIÓN TV-84</t>
  </si>
  <si>
    <t>SINTESIS; SRL</t>
  </si>
  <si>
    <t>PAGOS DOCUMENTOS: FACT-000457, PUBLICIDAD CAMPAÑAS INSTITUCIONALES EN EL PROGRAMA DE TELEVISIÓN LAS REPORTERAS EN SALUD, DESDE EL 20/10/2021 AL 19/11/2021. SEGUNDO PAGO DE LA ORDEN DE COLOCACIÓN TV-62</t>
  </si>
  <si>
    <t>SILVIA MARTINA INFANTE TORIBIO</t>
  </si>
  <si>
    <t>PAGOS DOCUMENTOS: FACT-256, PUBLICIDAD CAMPAÑAS INSTITUCIONALES EN EL PROGRAMA DE TELEVISIÓN OPINIÓN MATINAL, DESDE EL 20/10/2021 AL 19/11/2021, SEGUNDO PAGO DE LA ORDEN DE COLOCACIÓN TV-67</t>
  </si>
  <si>
    <t>FR MULTISERVICIOS SRL</t>
  </si>
  <si>
    <t>PAGOS DOCUMENTOS: FACT-B1500000256 FACT-B1500000267, SERVICIO DE IMPRESIÓN DE ETIQUETAS ADHESIVAS, PARA SER PEGADAS/COLOCADAS EN LAS CAJAS O ARCHIVOS METÁLICOS EN LAS ADMINISTRACIONES LOCALES Y EN EL ARCHIVO CENTRAL (30 DE MARZO Y HERRERA).</t>
  </si>
  <si>
    <t>CONSORCIO ENERGETICO PUNTA CANA MACAO; S. A.</t>
  </si>
  <si>
    <t>PAGOS DOCUMENTOS: FACT-11871270, SERVICIO DE ELECTRICIDAD DE LA ADM. LOCAL BÁVARO CORRESPONDIENTE AL MES DE DICIEMBRE 2021</t>
  </si>
  <si>
    <t>ESCUELA DOMINICANA DE NEGOCIOS EDN; SRL</t>
  </si>
  <si>
    <t>PAGOS DOCUMENTOS: FACT-FAC2021A4, INSCRIPCIÓN DE LA SRA. ANDREINA BENJAMIN CASTRO AL CURSO BÁSICO VISIO. CORRESPONDIENTE A LA ORDEN DE COMPRAS NO. 14537.</t>
  </si>
  <si>
    <t>DOS GARCIA; SRL</t>
  </si>
  <si>
    <t>PAGOS DOCUMENTOS: FACT-DGF-GA-02111418, 1ER PAGO O/C 14462, ADQUISICIÓN DE LUMINARIAS PARA REPOSICIÓN EN DIVERSAS LOCALIDADES A NIVEL NACIONAL</t>
  </si>
  <si>
    <t>DIES TRADING; SRL</t>
  </si>
  <si>
    <t>PAGOS DOCUMENTOS: FACT-1121-1243 FACT-1221-1251, ADQUISICIÓN DE DISPENSADORES DE BEBIDAS PARA EL DPTO DE EDUCACIÓN TRIBUTARIA EN LA PROMOCIÓN DE LA CULTURA TRIBUTARIA Y SUMINISTRO DE FILTROS DE COMBUSTIBLE PARA MANTENIMIENTO PREVENTIVO Y CORRECTIVO DE LA PLANTAS DE EMERGENCIAS DE LA DGII</t>
  </si>
  <si>
    <t>ASOCIACION LA VEGA REAL DE AHORROS Y PRESTAMOS</t>
  </si>
  <si>
    <t>PAGOS DOCUMENTOS: FACT-NOV21, COMISIÓN POR RECAUDACIÓN EN BANCO, CORRESP. A NOVIEMBRE 2021, SEGÚN CONTRATO D/F 31/3/2016 CON VIGENCIA INDEFINIDA</t>
  </si>
  <si>
    <t>ASOCIACION BONAO DE AHORRO Y PRESTAMO</t>
  </si>
  <si>
    <t>PAGOS DOCUMENTOS: FACT- 040, COMISIÓN POR RECAUDACIÓN EN BANCO, CORRESP. AL MES DE NOVIEMBRE 2021, SEGÚN CONTRATO D/F 14/09/2018 CON VIGENCIA INDEFINIDA</t>
  </si>
  <si>
    <t>BANCO MULTIPLE BHD LEON, S.A.</t>
  </si>
  <si>
    <t>PAGOS DOCUMENTOS: FACT-CV0007219, COMISIÓN POR RECAUDACIÓN EN BANCO,CORRESPONDIENTE A NOVIEMBRE 2021, SEGÚN CONTRATO D/F 01/09/2005 CON VIGENCIA INDEFINIDA</t>
  </si>
  <si>
    <t>BANCO MULTIPLE SANTA CRUZ, S.A.</t>
  </si>
  <si>
    <t>PAGOS DOCUMENTOS: FACT-B1500000144, COMISIÓN POR RECAUDACIÓN EN BANCO CORRESPONDIENTE AL MES DE NOVIEMBRE 2021, SEGÚN CONTRATO DE FECHA 14/08/2007 CON VIGENCIA INDEFINIDA</t>
  </si>
  <si>
    <t>BANCO MULTIPLE LOPEZ DE HARO, S. A.</t>
  </si>
  <si>
    <t>PAGOS DOCUMENTOS: FACT-B15000000140,  COMISIÓN POR RECAUDACION EN BANCO, CORRESP. A NOVIEMBRE 2021, SEGÚN CONTRATO D/F 24/04/2008 CON VIGENCIA INDEFINIDA</t>
  </si>
  <si>
    <t>EMPRESA DIST.DE ELECTRICIDAD DEL ESTE, S.A.</t>
  </si>
  <si>
    <t>PAGOS DOCUMENTOS: FACT-B1500184755 FACT-B1500184717 FACT-B1500186477 FACT-B1500183132 FACT-B1500183624 FACT-B1500186520 FACT-B1500186465 FACT-B1500185853 FACT-B1500185564 FACT-B1500184065 FACT-B1500182453 FACT-B1500182579 FACT-B1500182457 FACT-B1500184719, SERVICIO DE ELECTRICIDAD CORRESPONDIENTE AL MES DE DICIEMBRE 2021</t>
  </si>
  <si>
    <t>P A CATERING SRL</t>
  </si>
  <si>
    <t>PAGOS DOCUMENTOS: FACT-1500001850, SERVICIO DE CATERING PARA ENCUENTRO INTERINSTITUCIONAL Y MESA DE TRABAJO DE LA AGENDA DE MOVILIDAD NACIONAL, SEGÚN ORDEN DE COMPRAS 14613</t>
  </si>
  <si>
    <t>COMERCIAL 2MB SRL</t>
  </si>
  <si>
    <t>PAGOS DOCUMENTOS: FACT-B1500000103, SUMINISTRO DE MATERIALES Y HERRAMIENTAS FERRETEROS PARA SER UTILIZADO EN LA SEDE CENTRAL</t>
  </si>
  <si>
    <t>ELECTRICOS JE, SRL</t>
  </si>
  <si>
    <t>PAGOS DOCUMENTOS: FACT-23419, ADQUISICIÓN BREAKER CUTLER HAMMER RD-65 2000 AMP, PARA LA SEDE CENTRAL</t>
  </si>
  <si>
    <t>ROBINSON DE LA CRUZ GONZALEZ</t>
  </si>
  <si>
    <t>PAGOS DOCUMENTOS: FACT-B1500000057, PUBLICIDAD CAMPAÑAS INSTITUCIONALES EN EL PROGRAMA DE TELEVISIÓNAL PUNTO CON ROBINSON GONZALEZ, BOCA CHICA TV3, DEL 22/10 AL 21/11/2021, 2DA CUOTA ORDEN TV-76</t>
  </si>
  <si>
    <t>ARGICO; SAS</t>
  </si>
  <si>
    <t>PAGOS DOCUMENTOS: FACT-50002448 FACT-50002576, ADQUISICIÓN DE SENSOR DE PRESIÓN DE ACEITE,INSTALACIÓN, REVISIÓN Y SERVICIOS DE MANTENIMIENTO A LOS GENERADORES ELÉCTRICOS DEL DATA CENTER</t>
  </si>
  <si>
    <t>EMILIO ALFONSO ORTIZ NUÑEZ</t>
  </si>
  <si>
    <t>PAGOS DOCUMENTOS: FACT-21-046, COLOCACIÓN DE PUBLICIDAD REFERENTE A CAMPAÑAS INSTITUCIONALES EN EL PROGRAMA DE RADIO DE ACTUALIDAD POLITICA Y ECONOMIA, DESDE EL 03/09/2021 HASTA EL 02/11/2021. 1ER Y 2DO PAGO.</t>
  </si>
  <si>
    <t>ACOMSA ACADEMY, SRL</t>
  </si>
  <si>
    <t>PAGOS DOCUMENTOS: FACT-B1500000012, INSCRIPCIONES Y ENTRENAMIENTOS A 110 COLABORADORES EN DIVERSOS CURSOS, PROCESO DIRIGIDO A MIPYMES MUJER. CORRESPONDIENTE A LA ORDEN DE COMPRAS NO. 14559.</t>
  </si>
  <si>
    <t>MAYELIN YESIEL ACOSTA GUZMAN</t>
  </si>
  <si>
    <t>PAGOS DOCUMENTOS: FACT-B1500000231, PUBLICIDAD CAMPAÑAS INSTITUCIONALES, EN EL PROGRAMA DE RADIO,PULSO URBANO HIJB, DEL 03/11 AL 02/12/2021, CUOTA FINAL ORDEN R-37</t>
  </si>
  <si>
    <t>RAFAEL ANTONIO VARGAS OLIVO</t>
  </si>
  <si>
    <t>PAGOS DOCUMENTOS: FACT-B1500000008, PUBLICIDAD CAMPAÑAS INSTITUCIONALES EN PROGRAMA DE TELEVISIÓN BAJANDO LÍNEA TV, CANAL OBITA 3 DEL SISTEMA UNITV, DEL 22/09 AL 21/10/2021, 1RA CUOTA O/C TV-80</t>
  </si>
  <si>
    <t>ANTONIO CHAHIN M, S. A.</t>
  </si>
  <si>
    <t>PAGOS DOCUMENTOS: FACT-B1500001890, ADQUISICIÓN DE CAMISAS  PARA HOMBRES, PARA USO DE LA SEGURIDAD DEL DIRECTOR GENERAL</t>
  </si>
  <si>
    <t>FLORISTERIA ZUNIFLOR SRL</t>
  </si>
  <si>
    <t>PAGOS DOCUMENTOS: FACT-FT-10173, ADQUISICIÓN DE CORONAS FÚNEBRES PARA FAMILIAR DE EMPLEADO DE LA DGII, SOLICITADO POR RECURSOS HUMANOS (PAGO FINAL ORDEN N0.14209)</t>
  </si>
  <si>
    <t>FL BETANCES &amp; ASOCIADOS; SRL</t>
  </si>
  <si>
    <t>PAGOS DOCUMENTOS: FACT-B1500000310, RENOVACIÓN DE LICENCIAS ADOBE DE LA DGII, POR UN AÑO. SEGÚN CONTRATO N0. CCC-058-2021 RENOVACIÓN A REALIZARSE AL VENCIMIENTO DE CADA LICENCIA</t>
  </si>
  <si>
    <t>JOSE MARIA REYES PEREZ</t>
  </si>
  <si>
    <t>PAGOS DOCUMENTOS: FACT-657, 2DO PAGO DE LA ORDEN TV-65 PUBLICIDAD CAMPAÑAS INSTITUCIONALES EN EL PROGRAMA DE TELEVISION ESPEJO 360, COLOR VISIÓN CANAL 9, PERIODO 20/10/2021 AL 19/11/2021</t>
  </si>
  <si>
    <t>JUAN CADENA POZO</t>
  </si>
  <si>
    <t>PAGOS DOCUMENTOS: FACT-B1500000113 FACT-B1500000121, 1ER PAGO DE LA ORDEN TV-66 PUBLICIDAD CAMPAÑAS INSTITUCIONALES  EN EL PROGRAMA DE TV LOS COMENTARIOS DE JUAN CADENA, CINE VISION CANAL 19, PERIODO DEL 20/09/2021 AL 19/11/2021</t>
  </si>
  <si>
    <t>GMS MEDIA &amp; ADVERTISING SRL</t>
  </si>
  <si>
    <t>PAGOS DOCUMENTOS: FACT-B0201-21, 2DO Y ULTIMO PAGO DE LA ORDEN TV 77 PUBLICIDAD CAMPAÑAS INSTITUCIONALES EN EL PROGRAMA DE TELEVISIÓN TRIBUNA TV, RNN CANAL 27, CORRESPONDIENTE AL PERÍODO DESDE EL 22/11/2021 AL 21/12/2021,</t>
  </si>
  <si>
    <t>GTB RADIODIFUSORES, SRL</t>
  </si>
  <si>
    <t>PAGOS DOCUMENTOS: FACT-51623 FACT-51625 FACT-51624, 1ER Y ULTIMO PAGO DE LA ORDEN R-32 CAMPAÑAS INSTITUCIONALES EN LOS PROGRAMAS DE RADIO GOBIERNO DE LA MAÑANA Y DE LA TARDE Y BONIFICACION DE LA PROGRAMACION REGULAR FIN DE SEMANA Z101.101.3 FM, PERIODO 03/09 HASTA 02/12/2021</t>
  </si>
  <si>
    <t>HUGO ESTRAGILDO LOPEZ MORROBEL</t>
  </si>
  <si>
    <t>PAGOS DOCUMENTOS: FACT-B1500000162, TERCER PAGO DE LA ORDEN TV-68 CAMPAÑA INSTITUCIONALES EN EL PROGRAMA DE TELEVISIÓN RADAR DEPORTIVO, DESDE EL 20/11/2021 AL 19/12/2021</t>
  </si>
  <si>
    <t>HECTOR RAMON ZAPATA RIVAS</t>
  </si>
  <si>
    <t>PAGOS DOCUMENTOS: FACT-B1500000004 FACT-B1500000005, 2DO Y ULTIMO PAGO DE LA ORDEN AD-51 POR PUBLICIDAD CAMPAÑAS INSTITUCIONALES, EN LA PLATAFORMA DIGITAL DIARIOPAISRD.COM, PERIODO 22/10/2021 HASTA 21/12/2021</t>
  </si>
  <si>
    <t>GRUPO MECCA, SRL</t>
  </si>
  <si>
    <t>PAGOS DOCUMENTOS: FACT-0042, 2DO PAGO DE LA ORDEN  AD-41 POR LA PUBLICIDAD "CAMPAÑAS INSTITUCIONALES" EN LA PLATAFORMA DIGITAL ELPREGONERORD.COM A COLOCAR BANNER 300X250PX, PREGO TV EN EL PROGRAMA HABLEMOS DE POLÍTICA, PERIODO 20/10 AL 19/11/2021</t>
  </si>
  <si>
    <t>GO MEDIA PUBLISHING SRL</t>
  </si>
  <si>
    <t>PAGOS DOCUMENTOS: FACT-B1500000020, 1ER PAGO DE LA ORDEN AD-56 PUBLICIDAD CAMPAÑAS INSTITUCIONALES EN LA PLATAFORMA DIGITAL DIASPORADOMINICANA.COM, PERIODO DESDE 19/10 AL 18/11/2021</t>
  </si>
  <si>
    <t>LUIS ERNESTO PEREZ CASANOVA</t>
  </si>
  <si>
    <t>PAGOS DOCUMENTOS: FACT-B1500000138, TERCER PAGO DE LA ORDEN TV-60, CAMPAÑAS INSTITUCIONALES, EN EL PROGRAMA DE TELEVISIÓN MANO A MANO, CANAL DEL SOL 6 DE CLARO, ALTICE Y UHF, PERIODO 20/11 AL 19/12/2021</t>
  </si>
  <si>
    <t>FEDERICO MENDEZ NOVA</t>
  </si>
  <si>
    <t>PAGOS DOCUMENTOS: FACT-55, TERCER PAGO DE LA ORDEN TV-45 PUBLICIDAD REFERENTE A CAMPAÑAS INSTITUCIONALES, EN EL PROGRAMA DE TV ESFERAS DEL PODER, RNN CANAL 27, PERIODO DEL 03/11 AL 02/12/2021</t>
  </si>
  <si>
    <t>FRANCISCO MUY DIFERENTE, SRL</t>
  </si>
  <si>
    <t>PAGOS DOCUMENTOS: FACT-B1500000017, 2DO PAGO DE LA ORDEN R-46 PUBLICIDAD REFERENTE A CAMPAÑAS INSTITUCIONALES EN EL PROGRAMA MUY DIFERENTE RADIO, MATRIX 104.7 FM, PERIODO 22/10 AL 21/11/2021</t>
  </si>
  <si>
    <t>JACUS PUBLICITARIA EIRL</t>
  </si>
  <si>
    <t>PAGOS DOCUMENTOS: FACT-13, 2DO PAGO DE LA ORDEN AD-40, PUBLICIDAD CAMPAÑAS INSTITUCIONALES EN PÁGINA WEB TRASLASHUELLASDIGITAL.COM.DO, DEL 20/10 AL 19/11/2021</t>
  </si>
  <si>
    <t>ALMACENES MELANIA; SRL</t>
  </si>
  <si>
    <t>PAGOS DOCUMENTOS: FACT-B1500000174, ALQUILER Y MANTENIMIENTO DEL LOCAL ADM. COTUÍ, CORRESP. A DICIEMBRE 2021, SEGÚN CONTRATO NUMERO 078-2018, DE FECHA 15 DE MARZO 2018</t>
  </si>
  <si>
    <t>COMPANIA DE LUZ Y FUERZA DE LAS TERRENAS C. POR A.</t>
  </si>
  <si>
    <t>PAGOS DOCUMENTOS: FACT-01613564, SERVICIO DE ELECTRICIDAD DE LA ADM. LOCAL LAS TERRENAS CORRESPONDIENTE AL MES DE DICIEMBRE 2021</t>
  </si>
  <si>
    <t>OBI TV; SRL</t>
  </si>
  <si>
    <t>PAGOS DOCUMENTOS: FACT-9930 FACT-9969, PUBLICIDAD CAMPAÑAS INSTITUCIONALES EN LA RED NACIONAL DENOTICIAS CANAL 27, EN LOS PROGRAMAS NOTICIERO ESTELAR, Y CINE 27, DEL 22/10 AL 21/12/2021, 2DA Y 3RA CUOTAS O/C TV-78</t>
  </si>
  <si>
    <t>TELESISTEMA DOMINICANO; SAS</t>
  </si>
  <si>
    <t>PAGOS DOCUMENTOS: FACT-92803, PUBLICIDAD CAMPAÑAS INSTITUCIONALES EN LA EMISIÓN VESPERTINA Y ESTELAR DE TELESISTEMA CANAL 11, DESDE EL 03/11/2021 AL 02/12/2021, PAGO FINAL DE LA ORDEN DE COLOCACIÓN TV-42</t>
  </si>
  <si>
    <t>EDESUR DOMINICANA, S.A.</t>
  </si>
  <si>
    <t>PAGOS DOCUMENTOS: FACT-B1500262767 FACT-B1500262795 FACT-B1500262493 FACT-B1500263287 FACT-B1500263004 FACT-B1500262186 FACT-B1500265191 FACT-B1500264940 FACT-B1500265683 FACT-B1500265845 FACT-B1500266646 FACT-B1500266489 FACT-B1500266387 FACT-B1500264236 FACT-B1500264561 FACT-B1500264754 FACT-B1500262466 FACT-B1500262195 FACT-B1500262307 FACT-B1500262321 FACT-B1500262465 FACT-B1500262231 FACT-B1500262230, SERVICIO DE ELECTRICIDAD CORRESPONDIENTE AL MES DE DICIEMBRE 2021</t>
  </si>
  <si>
    <t>COMPANIA DOMINICANA DE TELEFONOS; S. A.</t>
  </si>
  <si>
    <t>PAGOS DOCUMENTOS: FACT-0158 FACT-207 FACT-57 FACT-186197,  SERVICIOS TELEFÓNICOS, DATOS, INTERNET Y FLOTILLA ASIGNADA AL PERSONAL, CORRESP. A DICIEMBRE 2021.</t>
  </si>
  <si>
    <t>JENNY LUNA ACOSTA</t>
  </si>
  <si>
    <t>PAGOS DOCUMENTOS: FACT-B1500000083 FACT-B1500000076 FACT-B1500000091, 1ER Y ULTIMO PAGO DE LA ORDEN R-43 PUBLICIDAD CAMPAÑAS INSTITUCIONALES EN EL PROGRAMA RADIAL PANORAMA INFORMATIVO, CDN RADIAL 92.5 FM, DESDE EL 20/09/2021 HASTA 19/12/2021</t>
  </si>
  <si>
    <t>JOSE ALFREDO ESPINAL</t>
  </si>
  <si>
    <t>PAGOS DOCUMENTOS: FACT-B1500000121 FACT-B1500000123, 2DO Y ULTIMO PAGO DE LA ORDEN AD-34 POR PUBLICIDAD CAMPAÑAS INSTITUCIONALES EN LA PLATAFORMA DIGITAL CARIBBEANDIGITAL.NET., PERIODO  03/10 AL 02/12/2021,</t>
  </si>
  <si>
    <t>EDITORA HOY, C POR A.</t>
  </si>
  <si>
    <t>PAGOS DOCUMENTOS: FACT-255187 FACT-255224 FACT-255223, PUBLICACIÓN EN PERIÓDICO RESOLUCIÓN NÚM.DDG-AR1-2021-00011, EL 15/12/2021, AVISO A SUPLIDORES EL 17/12/2021 Y RESOLUCIÓN NÚM. DDG-AR1-2021-00012 EL 16/12/2021</t>
  </si>
  <si>
    <t>AGUA PLANETA AZUL; S. A.</t>
  </si>
  <si>
    <t>PAGOS DOCUMENTOS: FACT-1442-1939 FACT-1442-1868 FACT-7965-439 FACT-7418-1107 FACT-7965-497 FACT-683-3260 FACT-683-3329 FACT-683-3411 FACT-7965-480 FACT-7965-342 FACT-7965-33 FACT-1972-357 FACT-1972-304 FACT-7418-1175 FACT-1442-2029 FACT-7964-302 FACT-7964-379 FACT-7964-449 FACT-1409-1780 FACT-1409-1833 FACT-1409-1910 FACT-7965-544 FACT-1027-2281 FACT-1027-2338 FACT-1027-2397 FACT-1027-2444, AGUA PURIFICADA PARA LAS DIFERENTES ÁREAS DE LA DGII</t>
  </si>
  <si>
    <t>D&amp;R PRODUCTION SRL</t>
  </si>
  <si>
    <t>PAGOS DOCUMENTOS: FACT-B1500000029, COLOCACIÓN DE PUBLICIDAD REFERENTE A CAMPAÑAS INSTITUCIONALES EN EL PROGRAMA BAJANDO DURO CON VIDAL, DESDE EL 20/09/2021 HASTA EL 19/10/2021. 1ER. PAGO</t>
  </si>
  <si>
    <t>ESTACION DE SERVICIOS CORAL, SRL</t>
  </si>
  <si>
    <t>PAGOS DOCUMENTOS: FACT-6937, SUMINISTRO DE GASOIL ÓPTIMO PARA PLANTAS ELÉCTRICAS DE EMERGENCIA EN LA ZONA NORTE DEL PAÍS, SEGÚN ORDEN DE COMPRAS 14433, PAGO NO. 4</t>
  </si>
  <si>
    <t>GILGAMI GROUP, SRL</t>
  </si>
  <si>
    <t>PAGOS DOCUMENTOS: FACT-525, ADQUISICIÓN DE MATERIALES Y HERRAMIENTAS FERRETEROS PARA SER UTILIZADOS  EN DIFERENTES ÁREAS DE LA SEDE CENTRAL.</t>
  </si>
  <si>
    <t>PAGOS DOCUMENTOS: FACT-FT-10241 FACT-FT-10172, ADQUISICIÓN DE CORONAS FÚNEBRES PARA FAMILIAR DE EMPLEADO DE LA DGII, (1ER PAGO ORDEN N0.14514) Y CORONA FÚNEBRE ENVIADA A LA SRA. SANDRIS SILVESTRE A PETICIÓN Y CON LA AUTORIZACIÓN DEL DIRECTOR GENERAL.</t>
  </si>
  <si>
    <t>PUNTO MARKET S R L</t>
  </si>
  <si>
    <t>PAGOS DOCUMENTOS: FACT-7000066, POR ADQUISICIÓN DE TUBO PORTAFUSIBLE PARA SER UTILIZADOS EN DIFERENTES ÁREAS DE LA SEDE CENTRAL (PRIMER PAGO Y ULTIMO)</t>
  </si>
  <si>
    <t>ASOCIACION MAGUANA DE AHORROS Y PRESTAMOS</t>
  </si>
  <si>
    <t>PAGOS DOCUMENTOS: FACT-B1500000127, COMISIÓN POR VENTA MARBETES DEL 02 DE NOVIEMBRE 2021 HASTA EL 03 DE DICIEMBRE  2021, SEGÚN CONTRATO CR-255-2021 D/F  16/09/2021, CON VIGENCIA DESDE 02 DE NOVIEMBRE 2021 HASTA 28 DE FEBRERO 2022</t>
  </si>
  <si>
    <t>ASOC LA NACIONAL DE AHORROS Y PRESTAMOS P/VIVIENDA</t>
  </si>
  <si>
    <t>PAGOS DOCUMENTOS: FACT-5355, COMISIÓN POR VENTA MARBETES DEL 02 DE NOVIEMBRE 2021 HASTA EL 03 DE DICIEMBRE  2021, SEGÚN CONTRATO CR-253-2021 D/F  16/09/2021, CON VIGENCIA DESDE 02 DE NOVIEMBRE 2021 HASTA 28 DE FEBRERO 2022</t>
  </si>
  <si>
    <t>ASOCIACION DUARTE DE AHORROS Y PRESTAMOS</t>
  </si>
  <si>
    <t>PAGOS DOCUMENTOS: FACT-B1500000026, COMISIÓN POR VENTA MARBETES DEL 02 DE NOVIEMBRE 2021 HASTA EL 03 DE DICIEMBRE  2021, SEGÚN CONTRATO CR-252-2021 D/F  21/09/2021, CON VIGENCIA DESDE 02 DE NOVIEMBRE 2021 HASTA 28 DE FEBRERO 2022</t>
  </si>
  <si>
    <t>ASOCIACION PERAVIA DE AHORROS Y PRESTAMOS</t>
  </si>
  <si>
    <t>PAGOS DOCUMENTOS: FACT-B1500000059, COMISIÓN POR VENTA MARBETES DEL 02 DE NOVIEMBRE 2021 HASTA EL 03 DE DICIEMBRE  2021, SEGÚN CONTRATO CR-257-2021 D/F  16/09/2021, CON VIGENCIA DESDE 02 DE NOVIEMBRE 2021 HASTA 28 DE FEBRERO 2022</t>
  </si>
  <si>
    <t>ANDREA RODRIGUEZ TAVAREZ DE JOA</t>
  </si>
  <si>
    <t>REPOSICIÓN CAJA CHICA DE LA ADM. LOCAL EL SEYBO, RECIBOS DESDE 2418 HASTA 2433.</t>
  </si>
  <si>
    <t>NATIVIDAD DEL CARMEN BRITO PAULINO</t>
  </si>
  <si>
    <t>REPOSICIÓN CAJA CHICA DE LA ADM. LOCAL COTUÍ, RECIBOS DESDE 1071 HASTA 1077.</t>
  </si>
  <si>
    <t>AURORA MERCEDES CASTILLO PEÑA</t>
  </si>
  <si>
    <t>REPOSICIÓN CAJA CHICA DE LA COL. NEYBA, RECIBOS DESDE 1020 HASTA 1031.</t>
  </si>
  <si>
    <t>RAMON DIONICIO ALCANTARA GOMEZ</t>
  </si>
  <si>
    <t>REPOSICIÓN CAJA CHICA DE LA ADM. LOCAL LOS PRÓCERES, RECIBOS DESDE 1862 HASTA 1866.</t>
  </si>
  <si>
    <t>CRISTOBALINA DE LOS SANTOS MONTERO</t>
  </si>
  <si>
    <t>REPOSICIÓN CAJA CHICA DE LA COL. ELÍAS PIÑA, RECIBOS DESDE 00827 HASTA 00835.</t>
  </si>
  <si>
    <t>INVERSIONES ND &amp; ASOCIADOS; SRL</t>
  </si>
  <si>
    <t>PAGOS DOCUMENTOS: FACT-2142 FACT-2154 FACT-2152 FACT-2160 FACT-2159 FACT-2180 FACT-2186 FACT-2211 FACT-2229, 1ER. PAGO ORDEN DE COMPRA N0. 14497, POR ADQUISICIÓN DE CAFÉ, AZÚCAR, TE, DESECHABLES Y 2DO. PAGO ORDEN DE COMPRA N0. 14392, POR SUMINISTRO DE MATERIAL GASTABLE DE OFICINA PARA USO DE LA DGII.</t>
  </si>
  <si>
    <t>CENTRO OBSTETRICIA Y GINECOLOGIA S A</t>
  </si>
  <si>
    <t>GASTOS CLÍNICOS  SR. FRANCISCO ALBERTO MARTÍNEZ RAMÍREZ EMPLEADO DE ESTA DGII POR REALIZACIÓN DE UN PROCEDIMIENTO QUIRÚRGICO (MASECTOMIA) A LA SRA. MARIA ALTAGRACIA RAMÍREZ TINEO MADRE DEL EMPLEADO</t>
  </si>
  <si>
    <t>SILIS; SRL</t>
  </si>
  <si>
    <t>PAGOS DOCUMENTOS: FACT-210, PUBLICIDAD CAMPAÑAS INSTITUCIONALES EN EL PROGRAMA DE TELEVISIÓN FUERA DE RECORD CORRESPONDIENTE AL PERÍODO DESDE EL 20/10/2021 AL 19/11/2021, SEGUNDO PAGO DE LA ORDEN DE COLOCACIÓN TV-63</t>
  </si>
  <si>
    <t>DOMINICAN WATCHMAN NATIONAL, S. A.</t>
  </si>
  <si>
    <t>PAGOS DOCUMENTOS: FACT-1077310, SERVICIOS DE SEGURIDAD CORRESPONDIENTE AL MES DE DICIEMBRE 2021, SEGÚN PRIMERA ADENDA AL CONTRATO 049-2021 DE FECHA 08/12/2021, CON VIGENCIA AL 06/09/2022 Y ORDEN DE COMPRAS 14457</t>
  </si>
  <si>
    <t>DIVERSIDAD DE ARTICULOS DIVERSIDART, SRL</t>
  </si>
  <si>
    <t>PAGOS DOCUMENTOS: FACT-0193, ADQUISICIÓN DE BATERIAS PARA EL PANEL DE NOTIFICACIÓN DE INCENDIO DE LA SEDE CENTRAL, SEGÚN ORDEN DE COMPRAS 14600</t>
  </si>
  <si>
    <t>TELEANTILLAS; SAS</t>
  </si>
  <si>
    <t>PAGOS DOCUMENTOS: FACT-123008, PUBLICIDAD CAMPAÑAS INSTITUCIONALES EN EL PROGRAMA DE RADIO ALL WE NEED IS LOVE DESDE EL 03/11/2021 AL 02/12/2021, PAGO FINAL DE LA ORDEN DE COLOCACIÓN R-31</t>
  </si>
  <si>
    <t>SHAIRA NAKIA CASTILLO SORIANO</t>
  </si>
  <si>
    <t>PAGOS DOCUMENTOS: FACT-B1500000085 FACT-B1500000088, PUBLICIDAD CAMPAÑAS INSTITUCIONALES EN EL PROGRAMA DE RADIO CONTRARELOJ, HIJB 830 AM, CORRESPONDIENTE A LOS PERÍODOS DEL 20/10/2021 AL 19/11/2021 Y DEL 20/11/2021 AL 19/12/2021, SEGUNDO Y TERCER PAGO DE LA ORDEN DE COLOCACIÓN  R-42 (CIERRE FINAL)</t>
  </si>
  <si>
    <t>SUSANA ELIZABEHT FLETE BERAS</t>
  </si>
  <si>
    <t>PAGOS DOCUMENTOS: FACT-30-2021, PUBLICIDAD CAMPAÑAS INSTITUCIONALES EN EL PROGRAMA DE RADIO APUNTES, DESDE EL 22/10/2021 AL 21/11/2021, SEGUNDO PAGO DE LA ORDEN DE COLOCACIÓN R-52</t>
  </si>
  <si>
    <t>VAR CONSULTING SRL</t>
  </si>
  <si>
    <t>PAGOS DOCUMENTOS: FACT-B1500000026 FACT-B1500000031, PUBLICIDAD CAMPAÑAS INTITUCIONALES EN LA PLATAFORMA DIGITAL ELPERIODICO.COM.DO, CORRESPONDIENTE A LOS PERÍODOS DESDE EL 20/10/2021 AL 19/11/2021 Y DEL 20/11/2021 AL 19/12/2021, SEGUNDO Y TERCER PAGO DE LA ORDEN DE COLOCACIÓN AD-39 (CIERRE FINAL)</t>
  </si>
  <si>
    <t>PABLO MARTE</t>
  </si>
  <si>
    <t>PAGOS DOCUMENTOS: FACT-B1500000011, PUBLICIDAD CAMPAÑAS INSTITUCIONALES, EN PROGRAMA DE TELEVISIÓNLUNA CON EL PUEBLO, LUNA TV CANAL 53, DEL 03/11 AL 02/12/2021, CUOTA FINAL O/C TV-48</t>
  </si>
  <si>
    <t>BANCO MULTIPLE DE LAS AMERICAS, S.A.</t>
  </si>
  <si>
    <t>PAGOS DOCUMENTOS: FACT-B1500000072, COMISIÓN POR VENTA MARBETES DEL 02 DE NOVIEMBRE 2021 HASTA EL 03 DE DICIEMBRE  2021, SEGÚN CONTRATO CR-260-2021 D/F  22/09/2021, CON VIGENCIA DESDE 02 DE NOVIEMBRE 2021 HASTA 28 DE FEBRERO 2022</t>
  </si>
  <si>
    <t>BANCO MULTIPLE PROMERICA DE LA REPUBLICA DOM. S.A.</t>
  </si>
  <si>
    <t>PAGOS DOCUMENTOS: FACT-B1500000102, COMISIÓN POR VENTA MARBETES DEL 02 DE NOVIEMBRE 2021 HASTA EL 03 DE DICIEMBRE  2021, SEGÚN CONTRATO CR-270-2021 D/F  22/09/2021, CON VIGENCIA DESDE 02 DE NOVIEMBRE 2021 HASTA 28 DE FEBRERO 2022</t>
  </si>
  <si>
    <t>BANCO MULTIPLE CARIBE INTERNACIONAL, S. A.</t>
  </si>
  <si>
    <t>PAGOS DOCUMENTOS: FACT-99, COMISIÓN POR VENTA MARBETES DEL 02 DE NOVIEMBRE 2021 HASTA EL 03 DE DICIEMBRE  2021, SEGÚN CONTRATO CR-266-2021 D/F  17/09/2021, CON VIGENCIA DESDE 02 DE NOVIEMBRE 2021 HASTA 28 DE FEBRERO 2022</t>
  </si>
  <si>
    <t>PAGOS DOCUMENTOS: FACT-B1500000143, COMISIÓN POR VENTA MARBETES DEL 02 DE NOVIEMBRE 2021 HASTA EL 03 DE DICIEMBRE  2021, SEGÚN CONTRATO CR-271-2021 D/F  22/09/2021, CON VIGENCIA DESDE 02 DE NOVIEMBRE 2021 HASTA 28 DE FEBRERO 2022</t>
  </si>
  <si>
    <t>BANCO MULTIPLE VIMENCA, S. A.</t>
  </si>
  <si>
    <t>PAGOS DOCUMENTOS: FACT-B1500000125, COMISIÓN POR VENTA MARBETES DEL 02 DE NOVIEMBRE 2021 HASTA EL 03 DE DICIEMBRE  2021, SEGÚN CONTRATO CR-272-2021 D/F  21/2021, CON VIGENCIA DESDE 02 DE NOVIEMBRE 2021 HASTA 28 DE FEBRERO 2022</t>
  </si>
  <si>
    <t>BANCO BACC DE AHORRO Y CREDITO DEL CARIBE, S.A.</t>
  </si>
  <si>
    <t>PAGOS DOCUMENTOS: FACT-B1500000013, COMISIÓN POR VENTA MARBETES DEL 02 DE NOVIEMBRE 2021 HASTA EL 03 DE DICIEMBRE  2021, SEGÚN CONTRATO CR-268-2021 D/F  20/09/2021, CON VIGENCIA DESDE 02 DE NOVIEMBRE 2021 HASTA 28 DE FEBRERO 2022</t>
  </si>
  <si>
    <t>ASOC. ROMANA DE AHORROS Y PRESTAMOS</t>
  </si>
  <si>
    <t>PAGOS DOCUMENTOS: FACT-B1500000133, COMISIÓN POR VENTA MARBETES DEL 02 DE NOVIEMBRE 2021 HASTA EL 03 DE DICIEMBRE  2021, SEGÚN CONTRATO CR-259-2021 D/F  16/09/2021, CON VIGENCIA DESDE 02 DE NOVIEMBRE 2021 HASTA 28 DE FEBRERO 2022</t>
  </si>
  <si>
    <t>PAGOS DOCUMENTOS: FACT-CV-412, COMISIÓN POR VENTA MARBETES DEL 02 DE NOVIEMBRE 2021 HASTA EL 03 DE DICIEMBRE  2021, SEGÚN CONTRATO CR-254-2021 D/F  17/09/2021, CON VIGENCIA DESDE 02 DE NOVIEMBRE 2021 HASTA 28 DE FEBRERO 2022</t>
  </si>
  <si>
    <t>ASOCIACION CIBAO DE AHORROS Y PRESTAMOS</t>
  </si>
  <si>
    <t>PAGOS DOCUMENTOS: FACT-706, COMISIÓN POR VENTA MARBETES DEL 02 DE NOVIEMBRE 2021 HASTA EL 03 DE DICIEMBRE  2021, SEGÚN CONTRATO CR-251-2021 D/F  21/09/2021, CON VIGENCIA DESDE 02 DE NOVIEMBRE 2021 HASTA 28 DE FEBRERO 2022</t>
  </si>
  <si>
    <t>ASOCIACION MOCANA DE AHORROS Y PRESTAMOS</t>
  </si>
  <si>
    <t>PAGOS DOCUMENTOS: FACT-B1500000501, COMISIÓN POR VENTA MARBETES DEL 02 DE NOVIEMBRE 2021 HASTA EL 03 DE DICIEMBRE  2021, SEGÚN CONTRATO CR-256-2021 D/F  19/09/2021, CON VIGENCIA DESDE 02 DE NOVIEMBRE 2021 HASTA 28 DE FEBRERO 2022</t>
  </si>
  <si>
    <t>PAGOS DOCUMENTOS: FACT-041, COMISIÓN POR VENTA MARBETES DEL 02 DE NOVIEMBRE 2021 HASTA EL 03 DE DICIEMBRE  2021, SEGÚN CONTRATO CR-250-2021 D/F  20/09/2021, CON VIGENCIA DESDE 02 DE NOVIEMBRE 2021 HASTA 28 DE FEBRERO 2022</t>
  </si>
  <si>
    <t>BANCO DE AHORRO Y CREDITO FONDESA S A</t>
  </si>
  <si>
    <t>PAGOS DOCUMENTOS: FACT-B1500000005, COMISIÓN POR VENTA MARBETES DEL 02 DE NOVIEMBRE 2021 HASTA EL 03 DE DICIEMBRE  2021, SEGÚN CONTRATO CR-262-2021 D/F  22/09/2021, CON VIGENCIA DESDE 02 DE NOVIEMBRE 2021 HASTA 28 DE FEBRERO 2022</t>
  </si>
  <si>
    <t>BANCO MULTIPLE ADEMI, S. A.</t>
  </si>
  <si>
    <t>PAGOS DOCUMENTOS: FACT-B1500000072, COMISIÓN POR VENTA MARBETES DEL 02 DE NOVIEMBRE 2021 HASTA EL 03 DE DICIEMBRE  2021, SEGÚN CONTRATO CR-263-2021 D/F  20/09/2021, CON VIGENCIA DESDE 02 DE NOVIEMBRE 2021 HASTA 28 DE FEBRERO 2022</t>
  </si>
  <si>
    <t>BANCO DE AHORRO Y CREDITO CONFISA SA</t>
  </si>
  <si>
    <t>PAGOS DOCUMENTOS: FACT-B1500000021, COMISIÓN POR VENTA MARBETES DEL 02 DE NOVIEMBRE 2021 HASTA EL 03 DE DICIEMBRE  2021, SEGÚN CONTRATO CR-267-2021 D/F  12/10/2021, CON VIGENCIA DESDE 02 DE NOVIEMBRE 2021 HASTA 28 DE FEBRERO 2022</t>
  </si>
  <si>
    <t>BANCO DE AHORRO Y CREDITO ADOPEM,S. A.</t>
  </si>
  <si>
    <t>PAGOS DOCUMENTOS: FACT-B1500000055, COMISIÓN POR VENTA MARBETES DEL 02 DE NOVIEMBRE 2021 HASTA EL 03 DE DICIEMBRE  2021, SEGÚN CONTRATO CR-264-2021 D/F  20/09/2021, CON VIGENCIA DESDE 02 DE NOVIEMBRE 2021 HASTA 28 DE FEBRERO 2022</t>
  </si>
  <si>
    <t>BANESCO BANCO MULTIPLE S A</t>
  </si>
  <si>
    <t>PAGOS DOCUMENTOS: FACT-311, COMISIÓN POR VENTA MARBETES DEL 02 DE NOVIEMBRE 2021 HASTA EL 03 DE DICIEMBRE  2021, SEGÚN CONTRATO CR-273-2021 D/F  21/09/2021, CON VIGENCIA DESDE 02 DE NOVIEMBRE 2021 HASTA 28 DE FEBRERO 2022</t>
  </si>
  <si>
    <t>PAGOS DOCUMENTOS: FACT-B1500000143, COMISIÓN POR VENTA MARBETES DEL 02 DE NOVIEMBRE 2021 HASTA EL 03 DE DICIEMBRE  2021, SEGÚN CONTRATO CR-269-2021 D/F  20/09/2021, CON VIGENCIA DESDE 02 DE NOVIEMBRE 2021 HASTA 28 DE FEBRERO 2022</t>
  </si>
  <si>
    <t>COOP DE AH CR Y SERV MULT POR DIST SAN MIGUEL INC</t>
  </si>
  <si>
    <t>PAGOS DOCUMENTOS: FACT- 1, COMISIÓN POR VENTA MARBETES DEL 02 DE NOVIEMBRE 2021 HASTA EL 03 DE DICIEMBRE  2021, SEGÚN CONTRATO CR-277-2021 D/F  17/09/2021, CON VIGENCIA DESDE 02 DE NOVIEMBRE 2021 HASTA 28 DE FEBRERO 2022</t>
  </si>
  <si>
    <t>COOP DE AH CRED Y SERV MULT GLOBAL LOMA DE CABRERA</t>
  </si>
  <si>
    <t>PAGOS DOCUMENTOS: FACT-B1500000155, COMISIÓN POR VENTA MARBETES DEL 02 DE NOVIEMBRE 2021 HASTA EL 03 DE DICIEMBRE  2021, SEGÚN CONTRATO CR-276-2021 D/F  16/09/2021, CON VIGENCIA DESDE 02 DE NOVIEMBRE 2021 HASTA 28 DE FEBRERO 2022</t>
  </si>
  <si>
    <t>COOP POPULAR DE AHORROS CREDITOS Y SERS MULTIPLES</t>
  </si>
  <si>
    <t>PAGOS DOCUMENTOS: FACT-B15000000026, COMISIÓN POR VENTA MARBETES DEL 02 DE NOVIEMBRE 2021 HASTA EL 03 DE DICIEMBRE  2021, SEGÚN CONTRATO CR-279-2021 D/F  08/10/2021, CON VIGENCIA DESDE 02 DE NOVIEMBRE 2021 HASTA 28 DE FEBRERO 2022</t>
  </si>
  <si>
    <t>COOP POR DISTRITOS DE SERV MULTIPLES VEGA REAL INC</t>
  </si>
  <si>
    <t>PAGOS DOCUMENTOS: FACT-15, COMISIÓN POR VENTA MARBETES DEL 02 DE NOVIEMBRE 2021 HASTA EL 03 DE DICIEMBRE  2021, SEGÚN CONTRATO CR-278-2021 D/F  21/09/2021, CON VIGENCIA DESDE 02 DE NOVIEMBRE 2021 HASTA 28 DE FEBRERO 2022</t>
  </si>
  <si>
    <t>COOP DE AHORROS CREDITOS Y SERVS MULTIPLES CENTRAL</t>
  </si>
  <si>
    <t>PAGOS DOCUMENTOS: FACT-B1500000188, COMISIÓN POR VENTA MARBETES DEL 02 DE NOVIEMBRE 2021 HASTA EL 03 DE DICIEMBRE  2021, SEGÚN CONTRATO CR-275-2021 D/F  16/09/2021, CON VIGENCIA DESDE 02 DE NOVIEMBRE 2021 HASTA 28 DE FEBRERO 2022</t>
  </si>
  <si>
    <t>COOP DE SERV MULT DE PROFESORES Y EMPLEADOS UTESA</t>
  </si>
  <si>
    <t>PAGOS DOCUMENTOS: FACT-0000000108, COMISIÓN POR VENTA MARBETES DEL 02 DE NOVIEMBRE 2021 HASTA EL 03 DE DICIEMBRE  2021, SEGÚN CONTRATO CR-280-2021 D/F  20/09/2021, CON VIGENCIA DESDE 02 DE NOVIEMBRE 2021 HASTA 28 DE FEBRERO 2022</t>
  </si>
  <si>
    <t>ARMERIA JOSO &amp; ASOCIADOS EIRL</t>
  </si>
  <si>
    <t>PAGOS DOCUMENTOS: FACT-B1500000166, ADQUISICIÓN DE MATERIALES Y EQUIPOS PARA ARMAS DE FUEGO DE LA SEDE CENTRAL DGII, SEGÚN ORDEN DE COMPRAS 14442</t>
  </si>
  <si>
    <t>TELEMEDIOS DOMINICANA; S. A.</t>
  </si>
  <si>
    <t>PAGOS DOCUMENTOS: FACT-165101, PUBLICIDAD CAMPAÑAS INSTITUCIONALES EN EL PROGRAMA DE TELEVISIÓN CIBAO EN LA TARDE, DESDE EL 03/11/2021 AL 02/12/2021, PAGO FINAL DE LA ORDEN DE COLOCACIÓN TV-46</t>
  </si>
  <si>
    <t>COOP DE AHORRO CREDITOS Y SERVS  MULT  ASPIRE INC</t>
  </si>
  <si>
    <t>PAGOS DOCUMENTOS: FACT-B1500000015, COMISIÓN POR VENTA MARBETES DEL 02 DE NOVIEMBRE 2021 HASTA EL 03 DE DICIEMBRE  2021, SEGÚN CONTRATO CR-274-2021 D/F  20/09/2021, CON VIGENCIA DESDE 02 DE NOVIEMBRE 2021 HASTA 28 DE FEBRERO 2022</t>
  </si>
  <si>
    <t>AYUNTAMIENTO SANTO DOMINGO ESTE</t>
  </si>
  <si>
    <t>PAGOS DOCUMENTOS: FACT-101010107672, SERVICIO RESIDUOS SÓLIDOS DEL PERSONALIZADO VHM LOS MINA, CORRESP. ENERO 2022</t>
  </si>
  <si>
    <t>ALTICE DOMINICANA; S. A.</t>
  </si>
  <si>
    <t>PAGOS DOCUMENTOS: FACT-CC202201151508486777 FACT-CC202201151508499917 FACT-CC202201151508485753, SERVICIOS TELÉFONICOS, DATOS, INTERNET Y FLOTILLA ASIGNADA AL PERSONAL, CORRESPONDIENTE A ENERO 2022.</t>
  </si>
  <si>
    <t>AYUNTAMIENTO MUNICIPAL BARAHONA</t>
  </si>
  <si>
    <t>PAGOS DOCUMENTOS: FACT-01-00099643, SERVICIOS DE RESIDUOS SOLIDOS, ADM LOCAL BARAHONA, CORRESPONDIENTE A ENERO 2022</t>
  </si>
  <si>
    <t>CORPORACIÓN DEL ACUEDUCTO Y ALCANT.  DE STO. DGO.</t>
  </si>
  <si>
    <t>PAGOS DOCUMENTOS: FACT-92798671, SERVICIO AGUA POTABLE CORRESP. A  VHM LOS MINA, ENERO 2022</t>
  </si>
  <si>
    <t>AYUNTAMIENTO MUNICIPAL PUERTO PLATA</t>
  </si>
  <si>
    <t>PAGOS DOCUMENTOS: FACT-01-02553871, SERVICIO RESIDUOS SÓLIDOS DE LA ADM. LOCAL PUERTO PLATA CORRESPONDIENTE A ENERO 2022</t>
  </si>
  <si>
    <t>GRUPO COMETA; SAS</t>
  </si>
  <si>
    <t>PAGOS DOCUMENTOS: FACT-LU3/74, ADQUISICIÓN DE NEUMÁTICOS PARA LA FLOTILLA DE VEHÍCULOS DGII</t>
  </si>
  <si>
    <t>AYUNTAMIENTO DEL DISTRITO NACIONAL</t>
  </si>
  <si>
    <t>PAGOS DOCUMENTOS: FACT-30680522 FACT-30680199 FACT-30679263 FACT-30679562 FACT-30679956 FACT-30679949 FACT-30679108 FACT-30679074 FACT-30680930 FACT-30679886, SERVICIO RESIDUOS SÓLIDOS DE DISTINTAS DEPENDENCIAS DE LA DGII,  ENERO 2022</t>
  </si>
  <si>
    <t>CENTROS DEL CARIBE; SAS</t>
  </si>
  <si>
    <t>PAGOS DOCUMENTOS: FACT-42804, ALQUILER LOCAL MEGACENTRO, CORRESP. AL MES DE ENERO 2022, SEGÚNCONTRATO DE FECHA 11/08/2017 CON VIGENCIA AL 11/08/2022</t>
  </si>
  <si>
    <t>JOSÉ RAMÓN NEUMAN MARCHENA</t>
  </si>
  <si>
    <t>PAGO DE ANTICIPO PARA LA COMPRA DE VARIAS PROVISIONES PARA SER UTILIZADAS EN DIFERENTES ÁREAS DE LA DGII</t>
  </si>
  <si>
    <t>MULTISERVICIOS VF, SRL</t>
  </si>
  <si>
    <t>PAGOS DOCUMENTOS: FACT-106, ADQUISICIÓN DE BOLÍGRAFOS DE ESTACIÓN Y REPUESTOS PARA BOLIGRAFOS, PARA SER UTILIZADOS EN ALREA DEL CAC DGII</t>
  </si>
  <si>
    <t>PRIMICIAS; SRL</t>
  </si>
  <si>
    <t>PAGOS DOCUMENTOS: FACT-11567, SERVICIOS DE PUBLICIDAD EN MEDIO DE COMUNICACIÓN IMPRESA EN PÁGINA COMPLETA A FULL COLOR, EL DÍA 28/11/2021</t>
  </si>
  <si>
    <t>LOAZ TRADING &amp; CONSULTING SRL</t>
  </si>
  <si>
    <t>PAGOS DOCUMENTOS: FACT-B1500000047, ADQUISICIÓN DE DESECHABLES PARA USO DE LA DGII</t>
  </si>
  <si>
    <t>PLAZA GRAFICA DOMINICANA; SRL</t>
  </si>
  <si>
    <t>PAGOS DOCUMENTOS: FACT-143240, ADQUISICIÓN DE CUCHILLAS PARA GUILLOTINA DUPLONT 660 DE IMPRENTA, PAGO FINAL O/C 14348</t>
  </si>
  <si>
    <t>GRUPO EMPRESARIAL FERLAN SRL</t>
  </si>
  <si>
    <t>PAGOS DOCUMENTOS: FACT-FERLAN-22, SERVICIOS DE LAVADO Y PLANCHADO PARA EL AREA DE PROTOCOLO</t>
  </si>
  <si>
    <t>AUTO MECANICA GOMEZ &amp; ASOCIADOS; SRL</t>
  </si>
  <si>
    <t>PAGOS DOCUMENTOS: FACT-6483 FACT-6520 FACT-6481, PAGO NO. 11 DE LA ORDEN 14053 MANTENIMIENTOS PREVENTIVOS Y CORRECTIVOS SEGÚN CONTRATO 289-2020, PARA LOS VEHICULOS PLACAS NOS. EA-01269, EI00048, EI01097</t>
  </si>
  <si>
    <t>GRUPO MARTE ROMAN; SRL</t>
  </si>
  <si>
    <t>PAGOS DOCUMENTOS: FACT-00000434, PAGO #10 DE LA ORDEN 14148  ADQUISICIÓN DE SELLOS PRETINTADOS CUADRADOS  PARA DIFERENTES ÁREAS</t>
  </si>
  <si>
    <t>MARIA DEL CARMEN ROJAS ROSARIO</t>
  </si>
  <si>
    <t>PAGOS DOCUMENTOS: FACT-B1500000102, PUBLICIDAD CAMPAÑAS INSTITUCIONALES EN EL PROGRAMA DE TELEVISIÓNFORO SEMANAL, CINE VISIÓN CANAL 19, DEL 22/11 AL 21/12/2021, PAGO FINAL O/C TV-75</t>
  </si>
  <si>
    <t>CORPORACION DOMINICANA DE RADIO Y TELEVISION; SRL</t>
  </si>
  <si>
    <t>PAGOS DOCUMENTOS: FACT-4512 FACT-4511, COLOCACIÓN DE PUBLICIDAD REFERENTE A CAMPAÑAS INSTITUCIONALES EN LOS PROGRAMAS DE TV '' CAMBIO DE LAS 6 PM Y ÉNFASIS CON IVÁN RUIZ'', DESDE EL 03/10/2021 HASTA EL 02/11/2021. 2DO PAGO DE LAS ORDENES NOS. TV-41 Y TV-44.</t>
  </si>
  <si>
    <t>PONTIFICIA UNIVERSIDAD CATOLICA MADRE Y MAESTRA</t>
  </si>
  <si>
    <t>PAGOS DOCUMENTOS: FACT-FE_0000009489, ALQUILER DE TERRENO PARA PARQUEOS DE LA ADM. LOCAL LA FERIA, CORRESP. A ENERO 2022, SEGÚN CONTRATO CR-060-2021, DE FECHA 10/03/2021 CON VIGENCIA DE 3 AÑOS</t>
  </si>
  <si>
    <t>COOPERATIVA DE SERVICIOS ADEPE</t>
  </si>
  <si>
    <t>PAGOS DOCUMENTOS: FACT-B1500000060 FACT-B1500000061, ALQUILER Y MANTENIMIENTO ADM. LOCAL MOCA, CORRESP. A ENERO 2022, SEGÚN CONTRATO 226-2019 DE FECHA 16 DE JULIO 2019, CON VIGENCIA AL 16 DE JULIO DEL 2022</t>
  </si>
  <si>
    <t>CONDOMINIO PLAZA GREEN GALLERY</t>
  </si>
  <si>
    <t>PAGOS DOCUMENTOS: FACT-GR-0003207, MANTENIMIENTO ÁREA COMÚN DEL LOCAL L-315, USO COMEDOR DE LA ADM. LOCAL MOCA, CORRESP. A ENERO 2022, SEGÚN CONTRATO NO. 283-2019 DE FECHA 04/10/2019 VIGENTE AL 04/10/2022</t>
  </si>
  <si>
    <t>JULIO HERIBERTO RODRIGUEZ HERNANDEZ</t>
  </si>
  <si>
    <t>PAGOS DOCUMENTOS: FACT-B1500000104, ALQUILER DE LOCAL COMERCIAL L-315 DE LA PLAZA GREEN GALLERY PARA USO DE COMEDOR DE LA ADM. LOCAL MOCA, CORRESPONDIENTE A ENERO 2022, SEGÚN CONTRATO NO. 283-2019, DE FECHA 04 DE OCTUBRE 2019 CON VIGENCIA HASTA EL 4 DE OCTUBRE 2022</t>
  </si>
  <si>
    <t>ROSA MARGARITA QUIROZ MORA</t>
  </si>
  <si>
    <t>PAGOS DOCUMENTOS: FACT-B1500000190, PUBLICIDAD CAMPAÑAS INSTITUCIONALES EN LA PLATAFORMA DIGITALELDIGITAL.COM.DO, DEL 20/11 AL 19/12/2021, PAGO FINAL O/C AD-42</t>
  </si>
  <si>
    <t>MARIO ALBERTO RODRIGUEZ PAULINO</t>
  </si>
  <si>
    <t>PAGOS DOCUMENTOS: FACT-B1500000283, PUBLICIDAD CAMPAÑAS INSTITUCIONALES, EN LA PÁGINA DIGITAL MINIDEPORTESRD.COM, DEL 03/11 AL 02/12/2021, PAGO FINAL O/C AD-33</t>
  </si>
  <si>
    <t>ROMULO GARCIA RAMIREZ</t>
  </si>
  <si>
    <t>PAGOS DOCUMENTOS: FACT-2021-121, PUBLICIDAD CAMPAÑAS INSTITUCIONALES EN EL PROGRAMA DE RADIOAGENDA GLOCAL, ACTUALIZANDO RTV,  DEL 22/11 AL 21/12/2021, PAGO FINAL O/C R-50</t>
  </si>
  <si>
    <t>RF COMUNICACIONES EDUCATIVAS SRL</t>
  </si>
  <si>
    <t>PAGOS DOCUMENTOS: FACT-34, PUBLICIDAD CAMPAÑAS INSTITUCIONALES EN EL PROGRAMA DE TELEVISIÓN BTV  CANAL 36, BAJOTECHO TV Y EL PERIÓDICO BT DIGITAL BAJOTECHO.COM.DO,  DEL 03/11 AL 02/12/2021, PAGO FINAL O/C TV-47</t>
  </si>
  <si>
    <t>RADIO TELEVISION ARCOIRIS SRL</t>
  </si>
  <si>
    <t>PAGOS DOCUMENTOS: FACT-B1500000034, PUBLICIDAD CAMPAÑAS INSTUCIONALES, EN MAMBO 94.3 Y BELLAVISIÓN CANAL 8 DEL 19/11 AL 18/12/2021, 2DO PAGO O/C R-57</t>
  </si>
  <si>
    <t>PRODUCCIONES VIDEO; SRL</t>
  </si>
  <si>
    <t>PAGOS DOCUMENTOS: FACT-FD0002891, PUBLICIDAD CAMPAÑAS INSTITUCIONALES, EN PÁGINA DIGITAL WWW.N.COM.DO, A COLOCAR BANNER, DEL 03/11 AL 02/12/2021,PAGO FINAL O/C AD-32</t>
  </si>
  <si>
    <t>CONSTRUCTORA BERTHUG SRL</t>
  </si>
  <si>
    <t>PAGOS DOCUMENTOS: FACT-002, SERVICIOS DE HERRERIA EN SEDE CENTRAL Y ADM. LOCAL BONAO Y ADECUACIONES MENORES EN PARQUEOS NORTE Y SUR DE LA SEDE CENTRAL Y CENTRO DE DOCUMENTACIÓN NO.1, SEGÜN ORDEN DE COMPRAS NO. 14568.</t>
  </si>
  <si>
    <t>PAGOS DOCUMENTOS: FACT-FS-2267509 FACT-FS-2266821 FACT-FS-2266848 FACT-FS-2266847 FACT-FS-2266060 FACT-FS-2266059 FACT-FS-2266254 FACT-FS-2266458 FACT-FC-1445 FACT-FS-2267187 FACT-FS-2267443 FACT-FS-2267287 FACT-FS-2267246 FACT-FS-2267291, SERVICIO AGUA POTABLE DE LAS DISTINTAS DEPENDENCIAS DE LA DGII, CORRESPONDIENTE A ENERO 2022</t>
  </si>
  <si>
    <t>PRODUCTORA LMO; SRL</t>
  </si>
  <si>
    <t>PAGOS DOCUMENTOS: FACT-2008, PUBLICIDAD CAMPAÑAS INSTITUCIONALES EN PROGRAMA DE TELEVISIÓN EL PODER DE LA TARDE, POR TELERADIO AMÉRICA CANAL 45, DEL 03/11 02/12/2021, PAGO FINAL O/C TV-50</t>
  </si>
  <si>
    <t>SAIAMG; SRL</t>
  </si>
  <si>
    <t>PAGOS DOCUMENTOS: FACT-0078, ALQUILER DE VIVIENDA ADMINISTRADOR SAMANÁ, CORRESPONDIENTE A DICIEMBRE 2021, SEGÚN CONTRATO NUMERO 177-2021 DE FECHA 01/06/2021 CON VIGENCIA AL 01/06/2022</t>
  </si>
  <si>
    <t>RADIO CADENA COMERCIAL, S.A</t>
  </si>
  <si>
    <t>PAGOS DOCUMENTOS: FACT-1-458, PUBLICIDAD CAMPAÑAS INSTITUCIONALES, EN EL PROGRAMA DE RADIO RUMBO DE LA TARDE, POR RUMBA 98.5 FM DEL 03/11 AL 02/12/2021, PAGO FINAL O/C R-30</t>
  </si>
  <si>
    <t>GTI SISTEMAS DE SEGURIDAD, SRL</t>
  </si>
  <si>
    <t>PAGOS DOCUMENTOS: FACT-FA-1364, RENOVACION DE MANTENIMIENTOS Y SOPORTES DE PLATAFORMA ONGUARD LENEL, DESDE EL 1ERO DE SEPTIEMBRE 2021 AL 31 DE AGOSTO 2022, SEGÚN ORDEN DE COMPRAS 14525</t>
  </si>
  <si>
    <t>KHALICCO INVESTMENTS; SRL</t>
  </si>
  <si>
    <t>PAGOS DOCUMENTOS: FACT-563, ADQUISICIÓN DE PILETA PLASTICA Y PIEZAS SANITARIAS PARA SER INSTALADOS EN LA ADM LOCAL BANÍ</t>
  </si>
  <si>
    <t>ENVIO EXPRESO DWN, SRL</t>
  </si>
  <si>
    <t>PAGOS DOCUMENTOS: FACT-103802 FACT-103865, 3ER. PAGO DE ORDEN 14410 Y CONTRATO CCC-036-2021, POR SERVICIO DE DISTRIBUCIÓN DE VALIJAS CORRESPONDIENTE A MESES DE NOVIEMBRE Y DICIEMBRE 2021, DE FECHA 19/08/2021, CON VIGENCIA AL 03/08/2022</t>
  </si>
  <si>
    <t>J&amp;E AUTO CENTER; SRL</t>
  </si>
  <si>
    <t>PAGOS DOCUMENTOS: FACT-00002338 FACT-00002339, MANTENIMIENTO  PREVENTIVO Y CORRECTIVO DEL VEHICULO PLACA NO. EL05801, SEGÜN CONTRATO NO. 387-2020 Y O/C NO. 14054. PAGO NO. 10.</t>
  </si>
  <si>
    <t>BLANCO &amp; PRIETO SERVICIOS MULTIGRAFICOS SRL</t>
  </si>
  <si>
    <t>PAGOS DOCUMENTOS: FACT-15527, ADQUISICIÓN DE TALONARIOS CON IMPRESIÓN FULL COLOR, SERVICIO SOLICITADO POR EL DEPTO. CONTROL Y VERIFICACIÓN DE DEBERES FORMALES, ORDEN DE COMRPAS NO. 14587.</t>
  </si>
  <si>
    <t>CORPORACIÓN DE ACUEDUCTO Y ALCANT. DE SANTIAGO</t>
  </si>
  <si>
    <t>PAGOS DOCUMENTOS: FACT-05150044 FACT-05150098, SERVICIO AGUA POTABLE DE ADMINISTRACIÓN LOCAL SANTIAGO-MIRAFLORES Y ADMINISTRACION LOCAL SANTIAGO, CORRESP. A ENERO 2022</t>
  </si>
  <si>
    <t>CORPORACION DEL ACUEDUCTO Y ALCANTARILLADO DE MOCA</t>
  </si>
  <si>
    <t>PAGOS DOCUMENTOS: FACT-2666422, SERVICIO DE AGUA POTABLE DE LA ADM. LOCAL MOCA, CORRESPONDIENTE A ENERO 2022</t>
  </si>
  <si>
    <t>DIANA CAROLINA BATISTA</t>
  </si>
  <si>
    <t>REPOSICIÓN CAJA CHICA DE LA ADM. LOCAL BONAO, RECIBOS DESDE 2438 HASTA 2444.</t>
  </si>
  <si>
    <t>CARIBBEAN XAM, SRL</t>
  </si>
  <si>
    <t>PAGOS DOCUMENTOS: FACT-000928 NCCP-99645 NCCP-99646 NCCP-99659, SEGUROS DE VIAJES Y BOLETOS AËREOS  PARA COLABORADORES QUE PARTICIPARON EN LAS ACTIVIDADES DE RSA CONFERENCIA 2021, 55 ASAMBLEA GENERAL CIAT Y  MÁSTER EN GOBIERNO Y TECNOLOGIA,  EN LOS PERIODOS DESDE EL 17 AL 20 DE MAYO Y 14 AL 25 DE JUNIO DE 2021, SEGÜN CONTRATO NO. 481-2019</t>
  </si>
  <si>
    <t>SANTO DOMINGO MOTORS COMPANY; S. A.</t>
  </si>
  <si>
    <t>PAGOS DOCUMENTOS: FACT-2700370827 FACT-2700370826, MANTENIMIENTO DE VEHICULOS PLACAS EA01611 Y EA01612, SEGÚN ORDEN DE COMPRAS NO. 14627</t>
  </si>
  <si>
    <t>TEOREMA C E; SRL</t>
  </si>
  <si>
    <t>PAGOS DOCUMENTOS: FACT-FACO00000640, CURSO REACT JS PARA 6 COLABORADORES DE LA INSTITUCION, SEGÚN ORDEN DE COMPRAS 14560</t>
  </si>
  <si>
    <t>PAPEL PANTALLA EDITORIAL &amp; COMUNICACIONES S RL</t>
  </si>
  <si>
    <t>PAGOS DOCUMENTOS: FACT-20 FACT-21, PUBLICIDAD EN PÁGINA WEB, REFERENTE A CAMPAÑAS INSTITUCIONALES EN LA PLATAFORMA DIGITAL MASVIP.COM.DO, DEL 20/09 AL 19/12/2021, PAGO 3 CUOTAS O/C AD-48</t>
  </si>
  <si>
    <t>RAMIRO ANTONIO ESTRELLA CABRAL</t>
  </si>
  <si>
    <t>PAGOS DOCUMENTOS: FACT-25-2021, PUBLICIDAD CAMPAÑAS INSTITUCIONALES, EN LA PLATAFORMA DIGITAL APUNTE.COM.DO DEL 20/09 AL 19/12/2021 (PAGO 3 CUOTAS O/C AD-45)</t>
  </si>
  <si>
    <t>ALL WAYS TRAVEL SRL</t>
  </si>
  <si>
    <t>PAGOS DOCUMENTOS: FACT-00000041, HOSPEDAJE PARA LA COLABORADORA LILLIAN  BAEZ ANTE XLIV REUNIÓN DE LOS GRUPOS DE TRABAJO DEL PLENO DE  REPRESENTANTES DEL GAFILAT. ORDEN DE COMPRAS NO. 14581.</t>
  </si>
  <si>
    <t>EDITORA ACENTO; SAS</t>
  </si>
  <si>
    <t>PAGOS DOCUMENTOS: FACT-2021000201,COLOCACIÓN DE PUBLICIDAD EN LA PLATAFORMA DIGITAL ACENTO.COM.DO CORRESPONDIENTE AL MES DE NOVIEMBRE DE 2021, SEGÚN CONTRATO NO. 043-2021 Y O/C NO. 14424. PUBLICACIÓN 4/12.</t>
  </si>
  <si>
    <t>AYUNTAMIENTO MUNICIPAL DE MOCA</t>
  </si>
  <si>
    <t>PAGOS DOCUMENTOS: FACT-01-00393686 FACT-01-00393705, SERVICIO DE RESIDUOS SÓLIDOS, ADM. LOCAL MOCA Y VHM MOCA, CORRESPONDIENTE A ENERO 2022</t>
  </si>
  <si>
    <t>JULIO BENZANT</t>
  </si>
  <si>
    <t>PAGOS DOCUMENTOS: FACT-B1500000028 NCCP-03,TERCER PAGO DE LA ORDEN AD-38, CAMPAÑAS INTITUCIONALES EN LA PLATAFORMA DIGITAL CIUDADORIENTAL.COM A COLOCAR BANNER 300X225PX, PERIODO 20/11 HASTA 19/12/2021</t>
  </si>
  <si>
    <t>INSTITUTO DE AYUDA AL SORDO SANTA ROSA INC</t>
  </si>
  <si>
    <t>PAGOS DOCUMENTOS: FACT-2021-05, CURSO LENGUA DE SEÑAS PARA 14 COLABORADORES DE LA INSTITUCION REALIZADO DEL 25 DE OCTUBRE AL 13 DE DICIEMBRE 2021</t>
  </si>
  <si>
    <t>CONSORCIO DOKAR SRL</t>
  </si>
  <si>
    <t>PAGOS DOCUMENTOS: FACT-9, PAGO FINAL, POR ADQUISICIÓN DE LUMINARIAS LEDS PARA SER UTILIZADAS EN DIVERSAS LOCALIDADES</t>
  </si>
  <si>
    <t>OFICINA PARA EL REORDENAMIENTO DEL TRANSPORTE</t>
  </si>
  <si>
    <t>PAGOS DOCUMENTOS: FACT-0002145, RECARGA TARJETA METRO CORRESPONDIENTE AL MES DE FEBRERO 2022.</t>
  </si>
  <si>
    <t>MULTIMEDIOS PREMIUM V V, SRL</t>
  </si>
  <si>
    <t>PAGOS DOCUMENTOS: FACT-69 FACT-73 FACT-78 FACT-85, PUBLICIDAD CAMPAÑAS INSTITUCIONALES EN TDN TV CANALES 72 Y 73 DE LUNES A DOMINGO Y TDN 98.1 DE LUNES A SÁBADO, DEL 12/05 AL 21/05/2021, PAGO FINAL O/C TV-39, Y DEL 03/09 AL 02/12/2021, PAGO 3 CUOTAS O/C TV-55</t>
  </si>
  <si>
    <t>DISTRIBUIDORES INTERNACIONALES DE PETROLEO, S.A.</t>
  </si>
  <si>
    <t>PAGOS DOCUMENTOS: FACT-DIP-937759 FACT-DIP-951248 FACT-DIP-937758 FACT-DIP-907711 FACT-DIP-951249, COMBUSTIBLE PLANTA ELÉCTRICA DE LAS LOCALIDADES ZONA NORESTE, ZONA NOROESTE Y ZONA SUR CORRESPONDIENTE A LA ORDEN DE COMPRAS 14380, PAGO NO.10.</t>
  </si>
  <si>
    <t>EL ARTE ESPANOL, SRL</t>
  </si>
  <si>
    <t>PAGOS DOCUMENTOS: FACT-B1500000209, ENMARCADO DE DIPLOMAS DE PARTICIPACIÓN PARA LA DGII, SEGÚN ORDEN DE COMPRAS 14625</t>
  </si>
  <si>
    <t>PAGOS DOCUMENTOS: FACT-000466, PUBLICIDAD CAMPAÑAS INSTITUCIONALES EN EL PROGRAMA DE TELEVISIÓN LAS REPORTERAS EN SALUD, DESDE EL 20/11/2021 AL 19/12/2021. PAGO FINAL DE LA ORDEN DE COLOCACIÓN TV-62</t>
  </si>
  <si>
    <t>LOURDES RAMONA DE LA CARIDAD NIVAR DURAN</t>
  </si>
  <si>
    <t>REEMBOLSO CORRESPONDIENTE  A LA CUOTA DE 471.04 EURO DEL MES DE ENERO 2022, TANTO ELLA COMO LA SRA. ELIANA CASTILLO POR SER  BENEFICIADAS POR LA INSTITITUCION CON EL 100% DEL COSTO DEL MASTER EN EXPERIENCIA DEL CLIENTE, IMPARTIDO POR LA UNIVERSIDAD INTERNACIONAL DE VALENCIA QUE INICIO EN EL MES DE OCTUBRE 2021</t>
  </si>
  <si>
    <t>CS CARIBBEAN SERVICES, SRL</t>
  </si>
  <si>
    <t>PAGOS DOCUMENTOS: FACT-B1500000048, 1ER. PAGO ORDEN DE COMPRA N0.14256, POR ADQUISICIÓN DE REFRIGERADOR EXHIBIDORA DE UNA PUERTA PARA PANORAMIO.</t>
  </si>
  <si>
    <t>PAGOS DOCUMENTOS: FACT-CC202201245800256385 FACT-CC202201245800256500,  SERVICIOS TELÉFONICOS, DATOS, INTERNET Y FLOTILLA ASIGNADA AL PERSONAL, CORRESPONDIENTE A ENERO 2022.</t>
  </si>
  <si>
    <t>DALSAN; S.A.</t>
  </si>
  <si>
    <t>ADELANTO PARCIAL A ORDEN DE COMPRAS NO. 14636, POR ADQUISICIÓN DE PISTOLA DE HIDROLAVADORA KARCHER (INCLUYE BOQUILLA Y TUBERIA), MANTENIMIENTO Y REPARACIÓN DE HIDROLAVADORA HD 4/9 Y MANTENIMIENTO Y REPARACIÓN DE HIDROLAVADORA 011015, PARA SER UTILIZADOS EN LA SEDE CENTRAL</t>
  </si>
  <si>
    <t>GTG INDUSTRIAL; SRL</t>
  </si>
  <si>
    <t>PAGOS DOCUMENTOS: FACT-FTG-4367 FACT-FTG-4445 FACT-FTG-4446, ADQUISICION DE INSUMOS DE LIMPIEZA PARA USO DE LA INSTITUCION, SEGUN CONTRATO CCC-062-2021 DE FECHA 9/11/2021 CON UN AÑO DE VIGENCIA, Y ORDEN DE COMPRAS 14591</t>
  </si>
  <si>
    <t>CABLE ATLANTICO SRL</t>
  </si>
  <si>
    <t>PAGOS DOCUMENTOS: FACT-885 FACT-917, COLOCACIÓN DE PUBLICIDAD REFERENTE A CAMPAÑAS INSTITUCIONALES EN LA PROGRAMACIÓN REGULAR DE IMBERT CANAL 8, DESDE EL 19/10/2021 HASTA EL 18/12/2021. 1ER Y 2DO PAGO.</t>
  </si>
  <si>
    <t>RICARDO AMAURYS FLORENZAN LANTIGUA</t>
  </si>
  <si>
    <t>PAGOS DOCUMENTOS: FACT-56, PUBLICIDAD CAMPAÑAS INSTITUCIONALES, EN LA PLATAFORMA DIGITAL HECHOS.COM.DO, DEL 19/11 AL 18/12/2021, PAGO 2/3,  ORDEN DE COLOCACIÓN AD-53</t>
  </si>
  <si>
    <t>EMILIANO MATEO ZAYAS</t>
  </si>
  <si>
    <t>PAGOS DOCUMENTOS: FACT-39,  COLOCACIÓN DE PUBLICIDAD EN EL PROGRAMA DE RADIO COMENTARIOS Y VARIEDADES HIJB 830 A.M., DESDE EL 22/11/2021 HASTA EL 21/12/2021. 3ER Y ÜLTIMO PAGO.</t>
  </si>
  <si>
    <t>RADION; SRL</t>
  </si>
  <si>
    <t>PAGOS DOCUMENTOS: FACT-A011466-IN, PUBLICIDAD CAMPAÑAS MARBETE 2021-2022, COLOCADA EN DISCO 106 FM, DEL 10/11/2021 AL 09/12/2021, PRIMER PAGO DE LA ORDEN DE COLOCACION R-61</t>
  </si>
  <si>
    <t>EDITORA DIARIO DIGITAL SRL</t>
  </si>
  <si>
    <t>PAGOS DOCUMENTOS: FACT-G-242, COLOCACIÓN DE PUBLICIDAD REFERENTE A CAMPAÑA MARBETE 2021-2022, EN LA PLATAFORMA DIGITAL DIARIODIGITAL.COM.DO DESDE EL 16/11/2021 HASTA EL 15/12/2021. 1/2 PAGO.</t>
  </si>
  <si>
    <t>BLUEBOX SOLUTIONS SRL</t>
  </si>
  <si>
    <t>PAGOS DOCUMENTOS: FACT-FA-0055, 1ER. PAGO, POR SERVICIO DE MANTENIMIENTO PREVENTIVO Y REPARACIÓN PARA IMPRESORA DIGITAL XEROX C60, SOLICITADO POR IMPRENTA.</t>
  </si>
  <si>
    <t>SOQUIMIA EIRL</t>
  </si>
  <si>
    <t>PAGOS DOCUMENTOS: FACT-1650, SERVICIO DE RETAPIZADO DE SOFÁS DE DIFERENTES OFICINAS DE LA DGII.</t>
  </si>
  <si>
    <t>SERVICIOS INFORMATIVOS NACIONALES NOTICIAS SIN SRL</t>
  </si>
  <si>
    <t>PAGOS DOCUMENTOS: FACT-17201, PUBLICIDAD CAMPAÑAS INSTITUCIONALES EN LA PLATAFORMA DIGITAL NOTICIASSIN.COM, DESDE EL 19/10/2021 AL 18/11/2021. PRIMER PAGO DE LA ORDEN DE COLOCACIÓN AD-54</t>
  </si>
  <si>
    <t>SUPELSA SRL</t>
  </si>
  <si>
    <t>PAGOS DOCUMENTOS: FACT-B1500000122 FACT-B1500000132, PUBLICIDAD CAMPAÑAS INSTITUCIONALES EN EL PROGRAMA DE TELEVISIÓN "INFLUYENTES CON GEOMAR GARCÍA", CORRESPONDIENTE A LOS PERÍODOS DESDE EL 03/10/2021 AL 02/11/2021 Y DEL 03/11/2021 AL 02/12/2021 . SEGUNDO Y TERCER PAGO DE LA ORDEN DE COLOCACIÓN TV-49 (PAGO FINAL)</t>
  </si>
  <si>
    <t>ASOCIACION POPULAR DE AHORROS Y PRESTAMOS</t>
  </si>
  <si>
    <t>PAGOS DOCUMENTOS: FACT-69, COMISIÓN POR VENTA MARBETES DEL 02 DE NOVIEMBRE 2021 HASTA EL 03 DE DICIEMBRE  2021, SEGÚN CONTRATO CR-258-2021 D/F  23/09/2021, CON VIGENCIA DESDE 02 DE NOVIEMBRE 2021 HASTA 28 DE FEBRERO 2022</t>
  </si>
  <si>
    <t>SGSIGN DEPOT SRL</t>
  </si>
  <si>
    <t>PAGOS DOCUMENTOS: FACT-B1500000099, SUMINISTRO E INSTALACIÓN DE LETREROS PARA LA GALERÍA DE EXDIRECTORES DE LA DGII, SEGÚN ORDEN DE COMPRAS 14595</t>
  </si>
  <si>
    <t>GENERE IMPORT SRL</t>
  </si>
  <si>
    <t>PAGOS DOCUMENTOS: FACT-0120009822, ADQUISICIÓN DE NEUMÁTICOS PARA LA FLOTILLA DE VEHICULOS. SEGÜN ORDEN DE COMPRAS NO. 14616.</t>
  </si>
  <si>
    <t>PAGOS DOCUMENTOS: FACT-030 FACT-34, COLOCACIÓN DE PUBLICIDAD REFERENTE A CAMPAÑAS INSTITUCIONALES EN EL PROGRAMA BAJANDO DURO CON VIDAL, DESDE EL 20/10/2021 HASTA EL 19/12/2021. 2DO, 3ER Y ÚLTIMO PAGO.</t>
  </si>
  <si>
    <t>DILENNI BONILLA ACOSTA</t>
  </si>
  <si>
    <t>PAGOS DOCUMENTOS: FACT-001 FACT-002, COLOCACIÓN DE PUBLICIDAD REFERENTE A CAMPAÑAS INSTITUCIONALES EN LA PLATAFORMA DIGITAL LASFINANZASRD.COM DESDE EL 22/09/2021 HASTA EL 21/11/2021, 1ER Y 2DO. PAGO .</t>
  </si>
  <si>
    <t>BALBUENO MEDINA</t>
  </si>
  <si>
    <t>PAGOS DOCUMENTOS: FACT-127, COLOCACIÓN DE PUBLICIDAD REFERENTE A CAMPAÑAS INSTITUCIONALES EN EL PROGRAMA DE TV ''AGENDA SEMANAL'' DESDE EL 20/11/2021 HASTA EL 19/12/2021. 3ER Y ÜLTIMO  PAGO.</t>
  </si>
  <si>
    <t>BARTOLO DE JESUS GARCIA DE LEON</t>
  </si>
  <si>
    <t>PAGOS DOCUMENTOS: FACT-177, COLOCACIÓN DE PUBLICIDAD CAMPAÑAS INSTITUCIONALES EN LA PLATAFORMA DIGITAL ELJACAGUERO.COM.DO DESDE EL 09/09/2021 HASTA EL 22/09/2021. 2DA  PARTE DEL 3ER. PAGO.</t>
  </si>
  <si>
    <t>PROCITROM SRL</t>
  </si>
  <si>
    <t>PAGOS DOCUMENTOS: FACT-130, SERVICIOS DE MANTENIMIENTOS DE PISOS Y REVESTIMIENTO EN MÁRMOL EN LA SEDE CENTRAL. SEGÜN ORDEN DE COMPRAS NO. 14452, 2DA Y ÜLTIMA  CUBICACIÓN.</t>
  </si>
  <si>
    <t>PAGOS DOCUMENTOS: FACT-58, PUBLICIDAD CAMPAÑAS INSTITUCIONALES EN EL PROGRAMA DE TELEVISIÓN AL PUNTO CON ROBINSON GONZALEZ, BOCA CHICA TV3, DEL 22/11 AL 21/12/2021, TERCER Y ÚLTIMO PAGO,  ORDEN DE COLOCACIÓN TV-76</t>
  </si>
  <si>
    <t>LUIS DINEY RAMIREZ RAMIREZ</t>
  </si>
  <si>
    <t>PAGOS DOCUMENTOS: FACT-B1500000055 FACT-B1500000056 FACT-B1500000057 FACT-B1500000058 FACT-B1500000059 FACT-B1500000060 FACT-B1500000061,SERVICIOS NOTARIALES DE LA ADMINISTRACION LOCAL SAN JUAN DE LA MAGUANA, SEGUN CONTRATO NO.011-2021 DE FECHA 28 DE ENERO DEL 2021 CON VIGENCIA 01 DE FEBRERO DEL 2023:ACTOS NOS. 59/2021 AL 65/2021.</t>
  </si>
  <si>
    <t>EMPRESAS LA GUARACHITA; SRL</t>
  </si>
  <si>
    <t>PAGOS DOCUMENTOS: FACT-C009623-IN, COLOCACIÓN DE PUBLICIDAD CAMPAÑAS INSTITUCIONALES EN LA PROGRAMACIÓN REGULAR DE FUEGO 90 FM, DESDE EL 03/11/2021 HASTA EL 02/12/2021. 3ER Y ÜLTIMO PAGO</t>
  </si>
  <si>
    <t>LIRIANO DISLA LIDICA, SRL</t>
  </si>
  <si>
    <t>PAGOS DOCUMENTOS: FACT-610 FACT-623, CUBICACIÓN FINAL ORDEN DE COMPRAS N0. 14329, POR SUMINISTRO E INSTALACIÓN DE UNIDADES ACONDICIONADORAS DE AIRE PARA SER UTILIZADAS COMO SISTEMA DE CONTINGENCIA EN LA CLIMATIZACIÓN DEL DATA CENTER EN EL EDIFICIO SEDE CENTRAL, SEGÚN CONTRATO N0. 016-2021 Y ACTO ADMINISTRATIVO DE ADJUDICACIÓN N0. 039-2021 Y CUBICACIÓN FINAL ORDEN N0. 14386, POR SUMINISTRO E INSTALACIÓN DE UNIDADES ACONDICIONADORAS DE AIRE PARA CUARTOS DE DATOS EN CENTRO DE DESARROLLO TECNOLÓGICO (CDT) Y CUARTO DE DATOS DEL 2DO PISO DE LA SEDE CENTRAL (LOTE 2: UNIDADES ACONDICIONADORAS DE AIRE PARA EL INTERIOR DEL PAÍS SEGÚN N0. 035-2021</t>
  </si>
  <si>
    <t>CADENA DE NOTICIAS TELEVISION, S.A.</t>
  </si>
  <si>
    <t>PAGOS DOCUMENTOS: FACT-39325 FACT-39491 FACT-39435, COLOCACIÓN DE PUBLICIDAD REFERENTE  A CAMPAÑAS INSTITUCIONALES EN LOS PROGRAMAS DE TV DESPIERTA CON CDN, JOSE GUTIERREZ EN CDN, NOTICIAS AHORA Y CDN FIN DE SEMANA , CORRESPONDIENTE A LA ORDEN DE COLOCACIÓN TV-56, 3ER Y ÜLTIMO PAGO Y EN EL PROMANA DE TV REPORTE ESPECIAL CON JULISSA CÉSPEDES, CDN CANAL 37 CON RELACIÓN A LA ORDEN DE COLOCACIÓN TV-81, 1ER Y 2DO PAGO.</t>
  </si>
  <si>
    <t>INVERSIONES TARAMACA, S. A.</t>
  </si>
  <si>
    <t>PAGOS DOCUMENTOS: FACT-B1500013477 FACT-B1500013460 FACT-B1500013467 FACT-B1500013472 FACT-B1500013461 FACT-B1500013478 FACT-B1500013642 FACT-B1500013643 FACT-B1500013647 FACT-B1500013655 FACT-B1500013659, AGUA PURIFICADA PARA LAS DIFERENTES ÁREAS, SEGÚN ORDEN DE COMPRAS 14325</t>
  </si>
  <si>
    <t>CLAUDIO JOEL NUÑEZ SARDA</t>
  </si>
  <si>
    <t>PAGOS DOCUMENTOS: FACT-011, COLOCACIÓN PUBLICIDAD CAMPAÑAS INSTITUCIONALES EN LA PLATAFORMA DIGITAL LANOTICIADIGITAL.COM.DO, DESDE EL 03/10/2021 HASTA EL 02/11/2021. 2DO PAGO .</t>
  </si>
  <si>
    <t>CADENA DE NOTICIAS RADIO, SRL</t>
  </si>
  <si>
    <t>PAGOS DOCUMENTOS: FACT-35330, COLOCACIÓN PUBLICIDAD CAMPAÑAS INSTITUCIONALES EN EL PROGRAMA DE RADIO ENTERADOS, CDN RADIO 92.5 FM, DESDE EL 03/10/2021 HASTA EL 02/11/2021. 2DO PAGO.</t>
  </si>
  <si>
    <t>HRT AUTO ZONE; SRL</t>
  </si>
  <si>
    <t>PAGOS DOCUMENTOS: FACT-06 FACT-07, SERVICIOS DE MANTENIMIENTOS PREVENTIVOS Y CORRECTIVOS DE LOS VEHÍCULOS PLACAS NOS. EL-05670, EL-05799, EL-05807 Y EL-05812,  SEGÚN ORDEN DE COMPRAS NO. 14449. PAGO NO. 2</t>
  </si>
  <si>
    <t>LICET NINOCA MORA RAMIREZ</t>
  </si>
  <si>
    <t>PAGOS DOCUMENTOS: FACT-B1500000027,SERVICIOS NOTARIALES DE LA ADMINISTRACION LOCAL VILLA MELLA,SEGUN CONTRATO NO.010-2021 DE FECHA 28 DE ENERO DEL 2021 CON VIGENCIA 01 DE FEBRERO DEL 2023:ACTOS NOS.320/2021 AL 325/2021.</t>
  </si>
  <si>
    <t>REPUESTOS Y SERVICIOS JOAN MANUEL; EIRL</t>
  </si>
  <si>
    <t>PAGOS DOCUMENTOS: FACT-501 FACT-502 FACT-498 FACT-507 FACT-500 FACT-499 FACT-517 FACT-516 FACT-520 FACT-519 FACT-518, SERVICIOS DE MANTENIMIENTOS PREVENTIVOS Y CORRECTIVOS DE LOS VEHICULOS PLACAS NOS. EL-05669, EL-05683, EL-05674 Y EL-05800, 2DO PAGO DE LA ORDEN DE COMPRAS NOS. 13843 Y 3ER PAGO DE LA ORDEN NO. 14165.</t>
  </si>
  <si>
    <t>PAGOS DOCUMENTOS: FACT-21-062, COLOCACIÓN DE PUBLICIDAD REFERENTE A CAMPAÑAS INSTITUCIONALES EN EL PROGRAMA DE RADIO DE ACTUALIDAD POLITICA Y ECONOMIA, DESDE EL 03/11/2021 HASTA EL 02/12/2021. 3ER Y ÜLTIMO PAGO.</t>
  </si>
  <si>
    <t>AMILCAR NIVAR VILLAR</t>
  </si>
  <si>
    <t>PAGOS DOCUMENTOS: FACT-77,  COLOCACIÓN DE PUBLICIDAD REFERENTE A CAMPAÑAS INSTITUCIONALES EN EL PROGRAMA DE TV '' QUE SE ENTERE EL PRESIDENTE'', DESDE EL 20/11/2021 HASTA EL 19/12/2021. 3ER Y ÜLTIMO PAGO.</t>
  </si>
  <si>
    <t>PAGOS DOCUMENTOS: FACT-4554 FACT-4555, COLOCACIÓN DE PUBLICIDAD REFERENTE A CAMPAÑAS INSTITUCIONALES EN LOS PROGRAMAS DE TV '' CAMBIO DE LAS 6 PM Y ÉNFASIS CON IVÁN RUIZ'', DESDE EL 03/11/2021 HASTA EL 02/12/2021. 3ER Y ÜLTIMO PAGO DE LAS ORDENES NOS. TV-41 Y TV-44.</t>
  </si>
  <si>
    <t>BACK LIGHT PUBLICIDAD SRL</t>
  </si>
  <si>
    <t>PAGOS DOCUMENTOS: FACT-21 FACT-22, COLOCACIÓN DE PUBLICIDAD CAMPAÑAS INSTITUCIONALES EN EL CANAL 49 Y EMISORAS BALLENA 90.7 FM Y ESPECIAL 93.5 FM DESDE EL 03/10/2021 HASTA EL 02/12/2021. 2DO, 3ER Y ÜLTIMO PAGO.</t>
  </si>
  <si>
    <t>AARA SEC IMAGENES, SRL</t>
  </si>
  <si>
    <t>PAGOS DOCUMENTOS: FACT-2021-12-245, COLOCACIÓN PUBLICIDAD CAMPAÑAS INSTITUCIONALES EN EL PROGRAMA DE TV EL FOCO, EL NUEVO DIARIO TV, CANAL 19 CINE VISIÓN Y RED DE CABLES DESDE EL 03/11/2021 HASTA EL 02/12/2021 3ER Y ÜLTIMO PAGO.</t>
  </si>
  <si>
    <t>BIENVENIDO CANARIO ACOSTA</t>
  </si>
  <si>
    <t>PAGOS DOCUMENTOS: FACT-B1500000064,SERVICIOS NOTARIALES DE LA ADMINISTRACION LOCAL SAN FRANCISCO DE MACORIS,SEGUN CONTRATO NO.006-2021 DE FECHA 28 DE ENERO DEL 2021 CON VIGENCIA 01 DE FEBRERO DEL 2023:ACTOS NOS.79/2021 AL 84/2021.</t>
  </si>
  <si>
    <t>PAGO DE IR-17, CORRESPONDIENTE AL MES DE ENERO 2022</t>
  </si>
  <si>
    <t>PAGO DE ITBIS, CORRESPONDIENTE AL MES DE ENERO 2022</t>
  </si>
  <si>
    <t>CARMEN DALMACIA MOLINA ULERIO</t>
  </si>
  <si>
    <t>REPOSICIÓN CAJA CHICA DE LA ADM. LOCAL VILLA MELLA, RECIBOS DESDE 2038 HASTA 2045.</t>
  </si>
  <si>
    <t>RAMONA ROMERO DE AZA</t>
  </si>
  <si>
    <t>REPOSICIÓN CAJA CHICA DE LA ADM. LOCAL ZONA ORIENTAL, RECIBOS DESDE 1537 HASTA 1553.</t>
  </si>
  <si>
    <t>THELMA LUISA PEÑA MARCANO</t>
  </si>
  <si>
    <t>REPOSICIÓN CAJA CHICA DE LA ADM. LOCAL SAN PEDRO DE MACORÍS, RECIBOS DESDE 2181 HASTA 2211.</t>
  </si>
  <si>
    <t>YOLANDA PEÑA MARTINEZ</t>
  </si>
  <si>
    <t>REPOSICIÓN CAJA CHICA DE LA COL. DE VILLA VÁSQUEZ, RECIBOS DESDE 01093 HASTA 01100 Y DESDE 1501 HASTA 1502.</t>
  </si>
  <si>
    <t>CESAR CORDERO MERCEDES</t>
  </si>
  <si>
    <t>REPOSICIÓN CAJA CHICA DE LA ADM. LOCAL MÁXIMO GÓMEZ, RECIBOS DESDE 01521 HASTA 01538.</t>
  </si>
  <si>
    <t>MANUEL ILARIO RUIZ TERRERO</t>
  </si>
  <si>
    <t>REPOSICIÓN CAJA CHICA DE LA COL. DE PEDERNALES, RECIBOS DESDE 00412 HASTA 00419.</t>
  </si>
  <si>
    <t>RAFAEL RAMOS CASTRO</t>
  </si>
  <si>
    <t>REPOSICIÓN CAJA CHICA DE PERSONALIZADO VHM. SAN FCO., RECIBOS DESDE 00121 HASTA 00125.</t>
  </si>
  <si>
    <t>VILMA ALTAGRACIA HERNANDEZ POLANCO</t>
  </si>
  <si>
    <t>REPOSICIÓN CAJA CHICA DE LA ADM. LOCAL SAN CARLOS, RECIBOS DESDE 1864 HASTA 1875.</t>
  </si>
  <si>
    <t>YORNA ANAXI REYES SANTANA</t>
  </si>
  <si>
    <t>REPOSICIÓN CAJA CHICA DE LA ADM. LOCAL LA FERIA, RECIBOS DESDE 2057 HASTA 2072.</t>
  </si>
  <si>
    <t>MARIA YSABEL DURAN PLACENCIA</t>
  </si>
  <si>
    <t>REPOSICIÓN CAJA CHICA DE PERSONALIZADO VHM LA VEGA, RECIBOS DESDE 00244 HASTA 00253.</t>
  </si>
  <si>
    <t>JOSE LUIS GARCIA MARTE</t>
  </si>
  <si>
    <t>REPOSICIÓN CAJA CHICA DE LA COL. JARABACOA, RECIBOS DESDE 00600 HASTA 00605.</t>
  </si>
  <si>
    <t>MARISOL PAYANO HIDALGO DE RIVAS</t>
  </si>
  <si>
    <t>REPOSICIÓN CAJA CHICA DE PERSONALIZADO VHM MOCA, RECIBOS DESDE 532 HASTA 551.</t>
  </si>
  <si>
    <t>RENE POLANCO DEL ORBE</t>
  </si>
  <si>
    <t>PAGOS DOCUMENTOS: FACT-117, PUBLICIDAD CAMPAÑAS INSTITUCIONALES EN LA PLATAFORMA DIGITAL REPORTEROSENLINEARD.COM, DEL 20/11 AL 19/12/2021, PAGO FINAL ORDEN DE COLOCACIÓN AD-44</t>
  </si>
  <si>
    <t>TERESA DE JESUS GONELL GOMEZ</t>
  </si>
  <si>
    <t>PAGOS DOCUMENTOS: FACT-B1500000005,SERVICIOS NOTARIALES DE LA ADMINISTRACION LOCAL PUERTO PLATA, SEGUN CONTRATO NO.016-2021 DE FECHA 28 DE ENERO DEL 2021 CON VIGENGIA 01 DE FEBRERO DEL 2023:ACTOS NOS.705/2021 Y 720/2021 AL 722/2021.</t>
  </si>
  <si>
    <t>PAGOS DOCUMENTOS: FACT-B1500000044, SUMINISTRO DE MATERIAL GASTABLE PARA OFICINA, SEGÜN ORDEN DE COMPRAS NO. 14603.</t>
  </si>
  <si>
    <t>BANAHIA RODRIGUEZ DE PEGUERO</t>
  </si>
  <si>
    <t>PAGOS DOCUMENTOS: FACT-B1500000006,SERVICIOS NOTARIALES DE LA ADMINISTRACION LOCAL HIGUEY, SEGUN CONTRATO NO.005-2021 DE FECHA 28 DE ENERO DEL 2021 CON VIGENCIA 01 DE FEBRERO DEL 2023:ACTOS NOS.162/2021 AL 165/2021 Y 178/2021, 179/2021, 184/2021, 186/2021,188/2021, 189/2021, 190/2021 AL 193/2021 Y 195/2021 AL 199/2021.</t>
  </si>
  <si>
    <t>PAGOS DOCUMENTOS: FACT-FTG4458, ADQUISICIÓN DE REMOVEDORES PLASTICOS, PARA USO DE LA INSTITUCION, SEGUN ORDEN DE COMPRAS NO. 14642</t>
  </si>
  <si>
    <t>DOMINICAN NETWORKS E ROSARIO STREAMING SRL</t>
  </si>
  <si>
    <t>PAGOS DOCUMENTOS: FACT-B1113 FACT-B1125, 2DO, 3ER Y ÜLTIMO PAGO DE LA ORDEN R-49, PUBLICIDAD CAMPAÑAS INSTITUCIONALES EN EL PROGRAMA RADIAL DANDO EN LA DIANA, NEÓN 89. 3 PM, VEGATEVE NACIONAL, CANAL 48 DE CLARO Y 52 DE ALTICE, CORRESPONDIENTE DESDE 22/10/2021 AL 21/12/2021</t>
  </si>
  <si>
    <t>ENTRENOTASRD SRL</t>
  </si>
  <si>
    <t>PAGOS DOCUMENTOS: FACT-06, COLOCACIÓN DE PUBLICIDAD REFERENTE A CAMPAÑAS INSTITUCIONALES EN LA PLATAFORMA DIGITAL ENTRENOTASRD.COM, DESDE EL 20/09/2021 HASTA EL 19/11/2021. 1ER Y 2DO PAGO.</t>
  </si>
  <si>
    <t>POHUT COMERCIAL, SRL</t>
  </si>
  <si>
    <t>PAGOS DOCUMENTOS: FACT-B1500000223, 2DO Y ÜLTIMO PAGO O/C 14585, ADQUISICIÓN DE GEL ANTIBACTERIAL.</t>
  </si>
  <si>
    <t>DAYSI DEL CARMEN SOSA MARIANO</t>
  </si>
  <si>
    <t>PAGOS DOCUMENTOS: FACT-296 FACT-300, COLOCACIÓN DE PUBLICIDAD REFERENTE A CAMPAÑAS INSTITUCIONALES EN EL PROGRAMA DE TV ''SOLUCIONES CON WENDY SOSA'', POR YOUTUBE, PLATAFORMAS DIGITALES Y SISTEMAS DE CABLE A NIVEL NACIONAL, DESDE EL 19/10/2021 HASTA EL 18/12/2021. 1ER Y 2DO PAGO.</t>
  </si>
  <si>
    <t>YANET DE LOS MILAGROS ACOSTA DIAZ</t>
  </si>
  <si>
    <t>PAGOS DOCUMENTOS: FACT-B1500000058,SERVICIOS NOTARIALES DE LA ADMINISTRACION LOCAL LOS MINA, SEGUN CONTRATO NO.90-2021 DE FECHA 10 DE MARZO DEL 2021 CON VIGENCIA 10 DE MARZO DEL 2022:ACTOS NOS. 62/2021 AL 87/2021.</t>
  </si>
  <si>
    <t>CORPORACION ESTATAL DE RADIO Y TELEVISION</t>
  </si>
  <si>
    <t>PAGOS DOCUMENTOS: FACT-37632, COLOCACIÓN DE PUBLICIDAD REFERENTE A CAMPAÑAS INSTITUCIONALES EN EL PROGRAMA ''4RD NOTICIAS'' DESDE EL 03/11/2021 HASTA EL 02/12/2021 3ER. Y ÜLTIMO PAGO.</t>
  </si>
  <si>
    <t>RADIO JUVENTUS DON BOSCO</t>
  </si>
  <si>
    <t>PAGOS DOCUMENTOS: FACT-B1500000126, PUBLICIDAD CAMPAÑAS INSTITUCIONALES EN LA PROGRAMACIÓN REGULAR DE RADIO JUVENTUS DON BOSCO, 1640 AM (L-D), DESDE EL 22-09-2021 AL 21/12/2021, PAGO TOTAL ORDEN DE COLOCACIÓN R-51</t>
  </si>
  <si>
    <t>MELISSA DURAN SOSA</t>
  </si>
  <si>
    <t>REPOSICIÓN CAJA CHICA DE LA ADM. LOCAL MIRAFLORES-SANTIAGO, RECIBOS DESDE 0117 HASTA 0131.</t>
  </si>
  <si>
    <t>MARIA JANETTE BRITO MARTINEZ</t>
  </si>
  <si>
    <t>REPOSICIÓN CAJA CHICA DE LA ADM. LOCAL NAGUA, RECIBOS DESDE 2702 HASTA 2720.</t>
  </si>
  <si>
    <t>GRISELDA BUENO OVALLE</t>
  </si>
  <si>
    <t>PAGOS DOCUMENTOS: FACT-B1500000050, 1ER PAGO DE LA ORDEN AD-60 PUBLICIDAD REFERENTE A LA CAMPAÑAS MARBETE 2021-2022, EN LA PLATAFORMA DIGITAL SANTIAGOSOCIAL.NET, PERIODO 16/11/2021 AL 15/12/2021</t>
  </si>
  <si>
    <t>PAGOS DOCUMENTOS: FACT-683-3466 FACT-7418-1306 FACT-7418-1255 FACT-7418-1207 FACT-1409-1736 FACT-1409-1843 FACT-7965-661 FACT-1125-1548 FACT-1125-1606 FACT-7965-713 FACT-7965-746 FACT-1125-1697 FACT-7418-1405 FACT-683-3536 FACT-683-3592 FACT-683-3693, AGUA PURIFICADA PARA LAS DIFERENTES ÁREAS DE LA DGII</t>
  </si>
  <si>
    <t>ROSELY MARIA HIDALGO JAVIER</t>
  </si>
  <si>
    <t>REPOSICIÓN CAJA CHICA DE LA ADM. LOCAL SAN FRANCISCO DE MACORÍS, RECIBOS DESDE 02085 HASTA 02100 Y DESDE 2501 HASTA 2502.</t>
  </si>
  <si>
    <t>TEREZA BRUNILDA TAPIA GOMEZ</t>
  </si>
  <si>
    <t>REPOSICIÓN CAJA CHICA DE LA ADM. LOCAL MAO, RECIBOS DESDE 01689 HASTA 01704.</t>
  </si>
  <si>
    <t>SUPLIDORA RENMA, S. A.</t>
  </si>
  <si>
    <t>PAGOS DOCUMENTOS: FACT-FT-16871, ADQUISICIÓN DE CARPETAS PARA EL DEPARTAMENTO DE REPRESENTACIÓN EXTERNA, SEGÜN ORDEN DE COMPRAS NO. 14624. 1ER PAGO.</t>
  </si>
  <si>
    <t>OFIMATIC, S.A.</t>
  </si>
  <si>
    <t>PAGOS DOCUMENTOS: FACT-OF-FC-/2022/0018, PAGO N0. 7, POR SERVICIOS DE ARRENDAMIENTO VOCOM NOTIFICADOR 8 LÍNEAS, CORRESPONDIENTE AL MES DE ENERO 2022</t>
  </si>
  <si>
    <t>PROLIMPISO SRL</t>
  </si>
  <si>
    <t>PAGOS DOCUMENTOS: FACT-142257, PAGO FINAL ORDEN DE COMPRA N0.14586, POR FUNDAS NEGRAS 70 GLS PAQ 100/1 PARA USO DE LA DGII.</t>
  </si>
  <si>
    <t>PAGOS DOCUMENTOS: FACT-2230, SUMINISTRO  DE PAPEL BON 20 8 1/2X14 500/1 (RESMA)  PARA USO DE LA DGII.</t>
  </si>
  <si>
    <t>SERVICIOS EMPRESARIALES CANAAN, SRL</t>
  </si>
  <si>
    <t>PAGOS DOCUMENTOS: FACT-B1500000666 FACT-B1500000690, ADQUISICIÓN DE INSUMOS DE LIMPIEZA, PARA USO DE LA INSTITUCIÓN</t>
  </si>
  <si>
    <t>MARIA ELENA SANCHEZ</t>
  </si>
  <si>
    <t>REPOSICIÓN CAJA CHICA DE LA ADM. LOCAL BANÍ, RECIBOS DESDE 2608 HASTA 2627.</t>
  </si>
  <si>
    <t>SULEIDY PERALTA CABRERA</t>
  </si>
  <si>
    <t>REPOSICIÓN CAJA CHICA DE LA COL. DE LAS TERRENAS, RECIBOS DESDE 648 HASTA 650 Y DESDE 751 HASTA 762.</t>
  </si>
  <si>
    <t>LA INNOVACION, SRL</t>
  </si>
  <si>
    <t>PAGOS DOCUMENTOS: FACT-709764 FACT-709763, 1ER. PAGO POR, ADQUISICIÓN DE MATERIALES FERRETEROS PARA SER UTILIZADOS EN DIFERENTES ÁREAS DE LA SEDE CENTRAL.</t>
  </si>
  <si>
    <t>GRUPO ICEBERG S R L</t>
  </si>
  <si>
    <t>PAGOS DOCUMENTOS: FACT-291 FACT-292, SUMINISTRO DE CONSUMIBLES DE IMPRESIÓN PARA USO DE LA DGII.</t>
  </si>
  <si>
    <t>SIMPAPEL; SRL</t>
  </si>
  <si>
    <t>PAGOS DOCUMENTOS: FACT-F21517 FACT-F21527,  PAGO FINAL, ORDEN DE COMPRA N0. 14455, POR SUMINISTRO DE TÓNERS Y CONSUMIBLES PARA IMPRESORA, A NIVEL NACIONAL 2021-2022 SEGÚN CONTRATO N0. 054-2021 Y SUMINISTRO DE CONSUMIBLES DE IMPRESIÓN ORDEN DE COMPRA N0. 14589 PARA USO DE LA DGII.</t>
  </si>
  <si>
    <t>ALEXANDER ARTILES MARTINEZ</t>
  </si>
  <si>
    <t>REEMBOLSO POR HOSPEDAJE DEL ADMISTRADOR DE LA ADMINISTRACIÓN LOCAL HATO MAYOR, CORRESPONDIENTE AL MES DE DICIEMBRE 2021</t>
  </si>
  <si>
    <t>PAGOS DOCUMENTOS: FACT-B1500000146, COMISIÓN POR RECAUDACIÓN EN BANCO CORRESPONDIENTE AL MES DE DICIEMBRE 2021, SEGÚN CONTRATO DE FECHA 14/08/2007 CON VIGENCIA INDEFINIDA</t>
  </si>
  <si>
    <t>PAGOS DOCUMENTOS: FACT-CV0007551, COMISIÓN POR RECAUDACIÓN EN BANCO,CORRESPONDIENTE A DICIEMBRE 2021, SEGÚN CONTRATO D/F 01/09/2005 CON VIGENCIA INDEFINIDA</t>
  </si>
  <si>
    <t>PAGOS DOCUMENTOS: FACT-DIC21, COMISIÓN POR RECAUDACIÓN EN BANCO, CORRESP. A DICIEMBRE 2021, SEGÚN CONTRATO D/F 31/3/2016 CON VIGENCIA INDEFINIDA</t>
  </si>
  <si>
    <t>PAGOS DOCUMENTOS: FACT-100 FACT-103, COMISIÓN POR RECAUDACIÓN EN BANCO CORRESPONDIENTE AL MES NOVIEMBRE Y DICIEMBRE 2021, SEGÚN CONTRATO DE FECHA 24/02/2015, CON VIGENCIA INDEFINIDA</t>
  </si>
  <si>
    <t>PAGOS DOCUMENTOS: FACT-B1500000144,  COMISIÓN POR RECAUDACION EN BANCO, CORRESP. A DICIEMBRE 2021, SEGÚN CONTRATO D/F 24/04/2008 CON VIGENCIA INDEFINIDA</t>
  </si>
  <si>
    <t>PAGOS DOCUMENTOS: FACT-0344,  COMISIÓN POR RECAUDACIÓN EN BANCO CORRESPONDIENTE AL MES DE DICIEMBRE 2021, SEGÚN CONTRATO DE FECHA 01/07/2009 CON VIGENCIA INDEFINIDA</t>
  </si>
  <si>
    <t>PAGOS DOCUMENTOS: FACT-710, COMISIÓN POR RECAUDACIÓN EN BANCO, CORRESPONDIENTE A DICIEMBRE 2021, SEGÚN CONTRATO DE FECHA 20/11/2013, CON VIGENCIA INDEFINIDA</t>
  </si>
  <si>
    <t>PAGOS DOCUMENTOS: FACT-042, COMISIÓN POR RECAUDACIÓN EN BANCO, CORRESP. AL MES DE DICIEMBRE 2021, SEGÚN CONTRATO D/F 14/09/2018 CON VIGENCIA INDEFINIDA</t>
  </si>
  <si>
    <t>PAGOS DOCUMENTOS: FACT-5363 FACT-5365, COMISIÓN POR RECAUDACIÓN EN BANCO, CORRESP. A NOVIEMBRE Y DICIEMBRE 2021, SEGÚN CONTRATO D/F 12/03/2014 CON VIGENCIA INDEFINIDA</t>
  </si>
  <si>
    <t>SCOTIABANK REPUBLICA DOMINICANA SA, BANCO MULTIPLE</t>
  </si>
  <si>
    <t>PAGOS DOCUMENTOS: FACT-311221, COMISIÓN POR RECAUDACIÓN EN BANCO CORRESPONDIENTE A DICIEMBRE 2021, SEGÚN CONTRATO DE FECHA 24/04/2008 CON VIGENCIA INDEFINIDA</t>
  </si>
  <si>
    <t>PAGOS DOCUMENTOS: FACT-92980535, SERVICIO AGUA POTABLE CORRESP. A  VHM LOS MINA, FEBRERO 2022</t>
  </si>
  <si>
    <t>CARLOS EUSEBIO TRINIDAD</t>
  </si>
  <si>
    <t>PAGOS DOCUMENTOS: FACT-B1500000248,SERVICIOS NOTARIALES DE LA ADMINISTRACION LOCAL ZONA ORIENTAL,SEGUN CONTRATO NO.191-2021 DE FECHA 01 DE JULIO DEL 2021 CON VIGENCIA 01 DE ENERO DEL 2022:ACTOS NOS.130/2021 AL 154/2021.</t>
  </si>
  <si>
    <t>PORFIRIO MONTERO LEBRON</t>
  </si>
  <si>
    <t>PAGOS DOCUMENTOS: FACT-B1500000002,SERVICIOS NOTARIALES DE LA ADMINISTRACION LOCAL BOCA CHICA,SEGUN CONTRATO NO.189-2021 DE FECHA 01 DE JULIO DEL 2021 CON VIGENCIA 01 DE ENERO DEL 2022:ACTOS NOS.305/2021 AL 307/2021 Y 312/2021 AL 317/2021.</t>
  </si>
  <si>
    <t>PAGOS DOCUMENTOS: FACT-54, PUBLICIDAD CAMPAÑAS INSTITUCIONALES EN BAJO TECHO TV CANAL 36, BAJOTECHO.TV Y EL PERIODICO BT DIGITAL, DESDE EL 10/12/2021 AL 09/01/2022, PRIMER PAGO DE LA ORDEN DE COLOCACION TV-108</t>
  </si>
  <si>
    <t>TANYA KARINA PERALTA GONZALEZ</t>
  </si>
  <si>
    <t>PAGOS DOCUMENTOS: FACT-B1500000110 FACT-B1500000112 FACT-B1500000111,SERVICIOS NOTARIALES DE LA ADMINISTRACION LOCAL EL SEYBO,SEGUN CONTRATO NO.104-2021 DE FECHA 17 DE MARZO DEL 2021 CON VIGENCIA 15 DE MARZO DEL 2022:ACTOS NOS.24/2021 AL 29/2021.</t>
  </si>
  <si>
    <t>CLIMASTER SRL</t>
  </si>
  <si>
    <t>PAGOS DOCUMENTOS: FACT-B1500000085, ADQUISICIÓN DE MATERIALES DE REFRIGERACIÓN PARA SER USADOS EN LAS DIFERENTES LOCALIDADES DE LA DGII</t>
  </si>
  <si>
    <t>PAGOS DOCUMENTOS: FACT-4064368, RENOVACIÓN ANUAL DE SUSCRIPCIÓN AL PERIÓDICO HOY, DESDE EL 27/02/2022 AL 26/02/2023.</t>
  </si>
  <si>
    <t>BLANCA CASILDA ALTAGRACIA JIMENEZ HERNANDEZ</t>
  </si>
  <si>
    <t>REPOSICIÓN CAJA CHICA DE LA ADM. LOCAL SANTIAGO, RECIBOS DESDE 3069 HASTA 3113.</t>
  </si>
  <si>
    <t>JOHN ALEXANDER MARTE DEBORA</t>
  </si>
  <si>
    <t>REPOSICIÓN CAJA CHICA DE LA ADM. LOCAL MONTECRISTI, RECIBOS DESDE 2028 HASTA 2045.</t>
  </si>
  <si>
    <t>GRUPO FARMACEUTICO CAR-M SRL</t>
  </si>
  <si>
    <t>PAGOS DOCUMENTOS: FACT-B1500001755, ADQUISICIÓN DE MEDICAMENTOS Y ARTÍCULOS MÉDICOS PARA SER UTILIZADOS EN EL CONSULTORIO MÉDICO DE LA DGII.(CIERRE DE ORDEN N0. 14631)</t>
  </si>
  <si>
    <t>MARTHA VALENZUELA GUILLEN</t>
  </si>
  <si>
    <t>PAGOS DOCUMENTOS: FACT-B1500000120, PUBLICIDAD CAMPAÑAS INSTITUCIONALES EN LA PLATAFORMA DIGITAL "INDEPENDIENTE.COM.DO", CORRESPONDIENTE AL PERÍODO DESDE EL 22/09/2021 AL 21/12/2021. ÚNICO PAGO DE LA ORDEN DE COLOCACIÓN AD-50</t>
  </si>
  <si>
    <t>MARTIN POLANCO PAULA</t>
  </si>
  <si>
    <t>PAGOS DOCUMENTOS: FACT-B1500000149, PUBLICIDAD CAMPAÑAS INSTITUCIONALES, EN EL PROGRAMA DE RADIO SIGUIENDO EL TRAYECTO HIJB, DEL 22/11/2021 AL 21/12/2021, PAGO FINAL DE LA ORDEN DE COLOCACIÓN R-53</t>
  </si>
  <si>
    <t>PAGOS DOCUMENTOS: FACT-B15000000207, 3ER  PAGO FINAL DE LA ORDEN  AD-41 POR LA PUBLICIDAD "CAMPAÑAS INSTITUCIONALES" EN LA PLATAFORMA DIGITAL ELPREGONERORD.COM A COLOCAR BANNER 300X250PX, PREGO TV EN EL PROGRAMA HABLEMOS DE POLÍTICA, PERIODO 20/11 AL 19/12/2021</t>
  </si>
  <si>
    <t>JOSE ANTONIO TORRES ROJAS</t>
  </si>
  <si>
    <t>PAGOS DOCUMENTOS: FACT-B1500000143, 3ER Y PAGO FINAL DE LA ORDEN TV-58 POR PUBLICIDAD CAMPAÑAS INSTITUCIONALES EN EL PROGRAMA DE TV COLOQUIO CULTURAL, PERIODO 20/11 HASTA 19/12/2021</t>
  </si>
  <si>
    <t>YENNY MARGARITA POLANCO LOVERA</t>
  </si>
  <si>
    <t>PAGOS DOCUMENTOS: FACT-0127,  PUBLICIDAD CAMPAÑA MARBETE 2021-2022, EN EL PROGRAMA DE TELEVISIÓN "FIESTAS Y PERSONALIDADES", DESDE EL 22/11/2021 AL 21/12/2021. PRIMER PAGO DE ORDEN DE COLOCACION TV-99.</t>
  </si>
  <si>
    <t>PAGOS DOCUMENTOS: FACT-B150000021, 2DO PAGO DE LA ORDEN AD-56 PUBLICIDAD CAMPAÑAS INSTITUCIONALES EN LA PLATAFORMA DIGITAL DIASPORADOMINICANA.COM, PERIODO DESDE 19/11 AL 18/12/2021</t>
  </si>
  <si>
    <t>FRARMAN AGUSTIN GARCIA QUEZADA</t>
  </si>
  <si>
    <t>PAGOS DOCUMENTOS: FACT-B15000000031,  3ER Y ULTIMO PAGO ORDEN DE COLOCACIÓN TV-71 DE FECHA DE 13/09/2021, PUBLICIDAD CAMPAÑA INSTITUCIONALES EN EL PROGRAMA DE TELEVISIÓN DIAGNOSTICO INFORMATIVO, TELEALTURA CANAL 17, FACEBOOK LIVE Y WWW.ACTIVA247.COM,  (3) CUÑA POR PROGRAMA, PERIODO 20/11 AL 19/12/2021</t>
  </si>
  <si>
    <t>KATTIA IRENE ALCANTARA PEREZ</t>
  </si>
  <si>
    <t>PAGOS DOCUMENTOS: FACT-03, 1ER PAGO DE LA ORDEN AD-67 POR COLOCACION DE PUBLICIDAD CAMPAÑA MARBETES 2021-2022, EN LA PLATAFORMA DIGITAL APUNTONOTICIAS. COM PERIODO DEL 22/11/2021 AL 21/12/2021</t>
  </si>
  <si>
    <t>GRUPO HILANDO FINO, SRL</t>
  </si>
  <si>
    <t>PAGOS DOCUMENTOS: FACT-B1500000106, 1ER PAGO DE LA ORDEN AD-96 POR COLOCACION DE PUBLICIDAD CAMPAÑAS MARBETES 2021-2022, EN EL PROGRAMA DE TELEVISIÓN CANAL 34  HILANDO FINO TV, SISTEMA DE CABLE 34, PERIODO DEL 16/11/2021 AL 15/12/2021</t>
  </si>
  <si>
    <t>FELIPE ESTEBAN SANTANA ROSA</t>
  </si>
  <si>
    <t>PAGOS DOCUMENTOS: FACT-B1500000009, 1ER PAGO DE LA ORDEN DE COLOCACION AD-68 POR PUBLICIDAD EN LA CAMPAÑA MARBETES 2021-2022, PERIODO 22/11/2021 AL 21/12/2022</t>
  </si>
  <si>
    <t>PAGOS DOCUMENTOS: FACT-4, 1ER PAGO DE LA ORDEN TV-107 PUBLICIDAD REFERENTE A CAMPAÑAS INSTITUCIONALES, EN EL PROGRAMA DE TV ESFERAS DEL PODER, RNN CANAL 27, PERIODO DEL 10/12/2021 AL 09/01/2022</t>
  </si>
  <si>
    <t>LIGA DE BEISBOL PROFESIONAL DE LA RD, INC</t>
  </si>
  <si>
    <t>PAGOS DOCUMENTOS: FACT-B1500000036, COLOCACIÓN PUBLICITARIA EN TRANSMISIÓN DE PARTIDO DE BEISBOL INVERNAL TEMPORADA 2021-2022, SEGÚN CONTRATO CCC-064-2021</t>
  </si>
  <si>
    <t>EFRAÍN EVANGELISTA DÍAZ</t>
  </si>
  <si>
    <t>PAGO DE ANTICIPO PARA LIQUIDACIÓN DE IMPUESTOS DE 59,700 UNIDADES DE PLACAS PARA VEHÍCULOS DE MOTOR (PRIMERA PARTE)</t>
  </si>
  <si>
    <t>RADIO FM PRIMERA, SRL</t>
  </si>
  <si>
    <t>PAGOS DOCUMENTOS: FACT-21-0044, PUBLICIDAD CAMPAÑA MARBETE 2021-2022, EN EL PROGRAMA DE RADIO PRIMERA FM Y PRIMERA FM SANTIAGO, DESDE EL 10/11/2021 AL 09/12/2021. PRIMER PAGO DE LA ORDEN DE COLOCACIÓN R-62</t>
  </si>
  <si>
    <t>WANDER VIRGILIO MEJIA ROSARIO</t>
  </si>
  <si>
    <t>REPOSICIÓN DE CAJA CHICA DE CENTRO DE SERV. VILLA ALTAGRACIA, RECIBOS DESDE 00064 HASTA 00067.</t>
  </si>
  <si>
    <t>KATIUSCA MARIE SUERO PEREZ</t>
  </si>
  <si>
    <t>REPOSICIÓN CAJA CHICA DE LA ADM. LOCAL HERRERA, RECIBOS DESDE 01884 HASTA 01893.</t>
  </si>
  <si>
    <t>COMERYM SRL</t>
  </si>
  <si>
    <t>PAGOS DOCUMENTOS: FACT-2021-2806 FACT-2021-2812, SERVICIO DE DESINFECCIÓN ELECTROSTÁTICA CONTRA VIRUS Y BACTERIAS EN TODAS LAS AREAS DE LA SEDE CENTRAL</t>
  </si>
  <si>
    <t>PAGOS DOCUMENTOS: FACT-M2444, MAESTRIA EN DERECHO ADMINISTRATIVO Y DE LA REGULACIÓN ECONÓMICA, COLABORADORA LILLIAN BÁEZ, CORRESPONDIENTE AL PERIODO SEPTIEMBRE-DICIEMBRE 2021</t>
  </si>
  <si>
    <t>MUNDO INDUSTRIAL SRL</t>
  </si>
  <si>
    <t>PAGOS DOCUMENTOS: FACT-FC-000043 FACT-FC-000042, ADQUISICIÓN DE MATERIALES PARA LA READECUACIÓN DE UNA ESCALERA EN EL CENTRO DE DOCUMENTACIÓN N0.1. DE LA DGII.</t>
  </si>
  <si>
    <t>PAGOS DOCUMENTOS: FACT-B1500000003,SERVICIOS NOTARIALES DE LA ADMINISTRACION LOCAL BOCA CHICA,SEGUN CONTRATO NO.189-2021 DE FECHA 01 DE JULIO DEL 2021 CON VIGENCIA 01 DE ENERO DEL 2022:ACTOS NOS.320/2021 AL 325/2021.</t>
  </si>
  <si>
    <t>PAGOS DOCUMENTOS: FACT-B1500189185 FACT-B1500187331 FACT-B1500191323 FACT-B1500187962 FACT-B1500190022 FACT-B1500191420 FACT-B1500190893 FACT-B1500190677 FACT-B1500190341 FACT-B1500190405 FACT-B1500187272 FACT-B1500187364 FACT-B1500187275 FACT-B1500189201, SERVICIO DE ELECTRICIDAD CORRESPONDIENTE AL MES DE ENERO 2022</t>
  </si>
  <si>
    <t>PAGOS DOCUMENTOS: FACT-01-00100835, SERVICIOS DE RESIDUOS SOLIDOS, ADM LOCAL BARAHONA, CORRESPONDIENTE A FEBRERO 2022</t>
  </si>
  <si>
    <t>PAGOS DOCUMENTOS: FACT-01625314, SERVICIO DE ELECTRICIDAD DE LA ADM. LOCAL LAS TERRENAS CORRESPONDIENTE AL MES DE ENERO 2022</t>
  </si>
  <si>
    <t>PAGOS DOCUMENTOS: FACT-01-02571738, SERVICIOS DE RESIDUOS SOLIDOS, ADM LOCAL PUERTO PLATA, CORRESPONDIENTE A FEBRERO 2022</t>
  </si>
  <si>
    <t>PAGOS DOCUMENTOS: FACT-05218203 FACT-05218257, SERVICIO AGUA POTABLE DE ADMINISTRACIÓN LOCAL SANTIAGO-MIRAFLORES Y ADMINISTRACION LOCAL SANTIAGO, CORRESP. A FEBRERO 2022</t>
  </si>
  <si>
    <t>PAGOS DOCUMENTOS: FACT-12110762, SERVICIO DE ELECTRICIDAD DE LA ADM. LOCAL BÁVARO CORRESPONDIENTE AL MES DE ENERO 2022</t>
  </si>
  <si>
    <t>ERIKA INDIANA UREÑA MARTINEZ</t>
  </si>
  <si>
    <t>REPOSICIÓN CAJA CHICA DE PERSONALIZADO VHM NAGUA, RECIBOS DESDE 00155 HASTA 00164.</t>
  </si>
  <si>
    <t>ANA BIRMANIA GARCIA DELGADO</t>
  </si>
  <si>
    <t>REPOSICIÓN CAJA CHICA DE LA ADM. LOCAL SAN CRISTÓBAL, RECIBOS DESDE 1854 HASTA 1875.</t>
  </si>
  <si>
    <t>SAGRARIO BERENISSE ABREU DE HERNANDEZ</t>
  </si>
  <si>
    <t>REPOSICIÓN CAJA CHICA DE LA ADM. LOCAL SALCEDO, RECIBOS DESDE 2098 HASTA 2121.</t>
  </si>
  <si>
    <t>LIMARI NATACHA FIGUEROA GUTIERREZ</t>
  </si>
  <si>
    <t>PAGOS DOCUMENTOS: FACT-B1500000042, 2DO PAGO DE LA ORDEN 14479 POR LA  ADQUISICIÓN DE CAJAS PARA ARCHIVAR PARA SUMINISTRO</t>
  </si>
  <si>
    <t>BANCO CENTRAL DE LA REPUBLICA DOMINICANA</t>
  </si>
  <si>
    <t>ALQUILER DE ESTACIONAMIENTO PARA EMPLEADOS DE LA DGII, CORRESPONDIENTE AL PERÍODO DEL   03/12/2021 AL 02/01/2022, SEGÚN CONTRATO DE FECHA 14/10/2016 -CON UNA QUINTA ENMIENDA, CON VIGENCIA AL 01/08/2022</t>
  </si>
  <si>
    <t>JUAN ANTONIO TAVERAS PERALTA</t>
  </si>
  <si>
    <t>REEMBOLSO POR ALOJAMIENTO DEL ADMINISTRADOR DE MONTECRISTI, CORRESPONDIENTE A NOVIEMBRE Y DICIEMBRE 2021</t>
  </si>
  <si>
    <t>FARMACIA SALIM SRL</t>
  </si>
  <si>
    <t>PAGOS DOCUMENTOS: FACT- B1500000145, SUMINISTRO DE MEDICAMENTOS Y ARTICULOS MEDICOS, PARA SER UTILIZADOS EN EL CONSULTORIO MEDICO</t>
  </si>
  <si>
    <t>DUBAMED SRL</t>
  </si>
  <si>
    <t>PAGOS DOCUMENTOS: FACT-500000023, SUMINISTRO DE MEDICAMENTOS Y ARTICULOS MEDICOS, PARA SER UTILIZADOS EN EL CONSULTORIO MEDICO</t>
  </si>
  <si>
    <t>IMPERIEX CONSULTING GROUP SE, SRL</t>
  </si>
  <si>
    <t>PAGOS DOCUMENTOS: FACT-1, 1ER PAGO DE LA ORDEN 89 POR PUBLICIDAD PARA LA CAMPAÑA MARBETE 2021-2022 EN EL PROGRAMA DE TELEVISIÓN ANÁLISIS SEMANAL CANAL 19, PERIODO 16/11/2021 HASTA 15/12/2021</t>
  </si>
  <si>
    <t>PATRIA IVELISSE REYES RODRIGUEZ</t>
  </si>
  <si>
    <t>PAGOS DOCUMENTOS: FACT-26 FACT-27, PUBLICIDAD CAMPAÑAS INSTITUCIONALES EN EL PROGRAMA DE RADIO MUJERES DE PESO, EMISORA DIGITAL UNIKRADIO.NET, DEL 03/10/2021 AL 02/11/2021 Y DEL 03/11/2021 AL 02/12/2021, SEGUNDO Y TERCER PAGO DE LA ORDEN DE COLOCACIÓN R-41 (PAGO FINAL)</t>
  </si>
  <si>
    <t>EDITORIAL CM; SAS</t>
  </si>
  <si>
    <t>PAGOS DOCUMENTOS: FACT-217 FACT-226, COLOCACIÓN DE PUBLICIDAD REFERENTE A CAMPAÑAS INSTITUCIONALES EN LA PLATAFORMA DIGITAL ELDINERO.COM.DO DESDE EL 03/10/2021 HASTA EL 02/12/2021. 2DO, 3ER Y ÜLTIMO PAGO</t>
  </si>
  <si>
    <t>PAGOS DOCUMENTOS: FACT-43003, ALQUILER LOCAL MEGACENTRO, CORRESP. AL MES DE FEBRERO 2022, SEGÚN CONTRATO DE FECHA 11/08/2017 CON VIGENCIA AL 11/08/2022</t>
  </si>
  <si>
    <t>PAGOS DOCUMENTOS: FACT-663, 3ER PAGO FINAL DE LA ORDEN TV-65 PUBLICIDAD CAMPAÑAS INSTITUCIONALES EN EL PROGRAMA DE TELEVISION ESPEJO 360, COLOR VISIÓN CANAL 9, PERIODO 20/11/2021 AL 19/12/2021</t>
  </si>
  <si>
    <t>JULIO JOSE ESTEVEZ TORRES</t>
  </si>
  <si>
    <t>PAGOS DOCUMENTOS: FACT-B1500000004, 2DO PAGO PUBLICIDAD CAMPAÑAS INSTITUCIONALES, EN EL PROGRAMA DE RADIO EL PODER DE LA REGIÓN, PERIODO 19/11 AL 18/12/2021</t>
  </si>
  <si>
    <t>GREEN CHARM HOLDING SRL</t>
  </si>
  <si>
    <t>PAGOS DOCUMENTOS: FACT-00013, 1ER PAGO DE LA ORDEN DE COLOCACIÓN AD-69 POR COLOCACIÓN DE PUBLICIDAD EN LA CAMPAÑA MARBETE 2021-2022 EN LA PLATAFORMA DIGITAL INFORD.COM.DO, CORRESPONDIENTE AL 25/11 AL 24/12/2021</t>
  </si>
  <si>
    <t>MARELIN CAROLINA MATEO SOSA</t>
  </si>
  <si>
    <t>REPOSICIÓN CAJA CHICA DE LA ADM. LOCAL HATO MAYOR, RECIBOS DESDE 1961 HASTA 1966.</t>
  </si>
  <si>
    <t>ANA ALMONTE</t>
  </si>
  <si>
    <t>REPOSICIÓN CAJA CHICA DE LA ADM. LOCAL PUERTO PLATA, RECIBOS DESDE 3850 HASTA 3875.</t>
  </si>
  <si>
    <t>EUFEMIA MARIA RODRIGUEZ</t>
  </si>
  <si>
    <t>REPOSICIÓN CAJA CHICA DE LA COL. DAJABÓN, RECIBOS DESDE 00751 HASTA 00768.</t>
  </si>
  <si>
    <t>AMADA ESTELA TEJEDA CASADO</t>
  </si>
  <si>
    <t>REPOSICIÓN CAJA CHICA DE CENTRO DE SERVICIOS SAN JOSÉ DE OCOA, RECIBOS DESDE, 00813 HASTA 00816.</t>
  </si>
  <si>
    <t>YECENIA TEZANIA ALCANTARA VALENZUELA</t>
  </si>
  <si>
    <t>REPOSICIÓN CAJA CHICA DE LA COL. DE LAS MATAS DE FARFÁN, RECIBOS DESDE 00519 HASTA 00533.</t>
  </si>
  <si>
    <t>GENARA ORTIZ ABREU</t>
  </si>
  <si>
    <t>REPOSICIÓN CAJA CHICA DE LA COL. CONSTANZA, RECIBOS DESDE 754 HASTA 761.</t>
  </si>
  <si>
    <t>JOSE BIENVENIDO CRUZ GARCIA</t>
  </si>
  <si>
    <t>REPOSICIÓN CAJA CHICA DE PERSONALIZADO VHM SANTIAGO, RECIBOS DESDE 00223 HASTA 00228.</t>
  </si>
  <si>
    <t>PAGOS DOCUMENTOS: FACT-B1500000020, 3ER PAGO FINAL DE LA ORDEN R-46 PUBLICIDAD REFERENTE A CAMPAÑAS INSTITUCIONALES EN EL PROGRAMA MUY DIFERENTE RADIO, MATRIX 104.7 FM, PERIODO 22/11 AL 21/12/2021</t>
  </si>
  <si>
    <t>PAGOS DOCUMENTOS: FACT-B1500000107, ADQUISICION DE BOTAS DE SEGURIDAD PARA PERSONAL DE LA DGII</t>
  </si>
  <si>
    <t>PAGOS DOCUMENTOS: FACT-B1500013663 FACT-B1500013666 FACT-B1500013669 FACT-B1500013671 FACT-B1500013676 FACT-B1500013678 FACT-B1500013693 FACT-B1500013694 FACT-B1500013699 FACT-B1500013703 FACT-B1500013706 FACT-B1500013709 FACT-B1500013712 FACT-B1500013716 FACT-B1500013719 FACT-B1500013722 FACT-B1500013727 FACT-B1500013728, AGUA PURIFICADA PARA LAS DIFERENTES ÁREAS, SEGÚN ORDEN DE COMPRAS 14325</t>
  </si>
  <si>
    <t>PAGOS DOCUMENTOS: FACT-0159 FACT-208 FACT-58 FACT-186215,  SERVICIOS TELEFÓNICOS, DATOS, INTERNET Y FLOTILLA ASIGNADA AL PERSONAL, CORRESP. A ENERO 2022.</t>
  </si>
  <si>
    <t>ODALIS MEJIA PERDOMO</t>
  </si>
  <si>
    <t>REEMBOLSO POR SERVICIOS DE GRABACIÓN DE AUDIOS PARA SER USADOS EN EL CENTRO DE CONTACTO Y LAS ADMINISTRACIONES LOCALES</t>
  </si>
  <si>
    <t>PAGOS DOCUMENTOS: FACT-78, COLOCACIÓN DE PUBLICIDAD REFERENTE A CAMPAÑA MARBETE 2021-2022 EN LA PAGINA DIGITAL RDTRIBUTA.COM, DESDE EL 22/11/2021 HASTA EL 21/12/2021. 1ER PAGO.</t>
  </si>
  <si>
    <t>O REILLY &amp; ASOCIADOS, SRL</t>
  </si>
  <si>
    <t>PAGOS DOCUMENTOS: FACT-122, 4TA. CUBICACIÓN PROYECTO DE REMODELACIÓN DE LA ADMINISTRACIÓN LOCAL LOS PRÓCERES Y CENTRO DE CONTACTO.</t>
  </si>
  <si>
    <t>LEIDY TORRES CABA</t>
  </si>
  <si>
    <t>PAGOS DOCUMENTOS: FACT-B1500000002, 1RA. Y 2DA. COLOCACION  DE LA ORDEN AD-57  DE PUBLICIDAD CAMPAÑAS INSTITUCIONALES EN LA PLATAFORMA DIGITAL LAMEJORHORA.COM, CORRESPONDIENTE A 22/10/2021 AL 21/12/2021</t>
  </si>
  <si>
    <t>INVERSIONES TEJEDA VALERA F D, SRL</t>
  </si>
  <si>
    <t>PAGOS DOCUMENTOS: FACT-672 FACT-686 FACT-687, ADQUISICIÓN DE CLIPS, GRAPAS, FOLDERS Y PORTA LAPIZ, PARA EL DEPARTAMENTO DE INVETARIOS, SEGÚN ORDEN DE COMPRAS 14605</t>
  </si>
  <si>
    <t>PAGOS DOCUMENTOS: FACT-B1500000006,SERVICIOS NOTARIALES DE LA ADMINISTRACION LOCAL PUERTO PLATA, SEGUN CONTRATO NO.016-2021 DE FECHA 28 DE ENERO DEL 2021 CON VIGENCIA 01 DE FEBRERO DEL 2023:ACTOS NOS.792/2021,901/2021 Y 905/2021.</t>
  </si>
  <si>
    <t>PAGOS DOCUMENTOS: FACT-58 PUBLICIDAD CAMPAÑAS INSTITUCIONALES, EN LA PLATAFORMA DIGITAL HECHOS.COM.DO, DEL 19/12/2021 AL 18/01/2022, PAGO FINAL 3/3,  ORDEN DE COLOCACIÓN AD-53</t>
  </si>
  <si>
    <t>PAGOS DOCUMENTOS: FACT-A011500-IN PUBLICIDAD CAMPAÑAS MARBETE 2021-2022, COLOCADA EN DISCO 106 FM, DEL 10/12/2021 AL 09/01/2022, SEGUNDO Y ULTIMO PAGO DE LA ORDEN DE COLOCACION R-61</t>
  </si>
  <si>
    <t>PAGOS DOCUMENTOS: FACT-B1500000038, COMISIÓN POR VENTA MARBETES DEL 04 DE DICIEMBRE 2021 HASTA EL 07 DE ENERO  2022, SEGÚN CONTRATO CR-252-2021 D/F  21/09/2021, CON VIGENCIA DESDE 02 DE NOVIEMBRE 2021 HASTA 28 DE FEBRERO 2022</t>
  </si>
  <si>
    <t>PANTERA INFORMATIVA, EIRL</t>
  </si>
  <si>
    <t>PAGOS DOCUMENTOS: FACT-B1500000166 FACT-B1500000167, PUBLICIDAD CAMPAÑAS INSTITUCIONALES EN LA PLATAFORMA DIGITAL PANTERAINFORMATIVA.COM, CORRESPONDIENTE A LOS PERÍODOS DEL 19/10/2021 AL 18/11/2021 Y DESDE EL 19/11/2021 AL 18/12/2021, PRIMER Y SEGUNDO PAGO DE LA ORDEN DE COLOCACIÓN AD-55</t>
  </si>
  <si>
    <t>WHENSHY WILKERSON MEDINA SANCHEZ</t>
  </si>
  <si>
    <t>PAGOS DOCUMENTOS: FACT-0131,SERVICIOS NOTARIALES DE LA ADMINISTRACION LOCAL HERRERA,SEGUN CONTRATO NO.057-2021 DE FECHA 05 DE FEBRERO DEL 2021 CON VIGENCIA 05 DE FEBRERO DEL 2022:ACTOS NOS.214/2021 AL 225/2021.</t>
  </si>
  <si>
    <t>ARIDIA ROSARIO ROSAO</t>
  </si>
  <si>
    <t>REPOSICIÓN CAJA CHICA DE LA ADM. LOCAL MOCA, RECIBOS DESDE 01794 HASTA 01810.</t>
  </si>
  <si>
    <t>MARTA DORIS PANTALEON FERREIRAS</t>
  </si>
  <si>
    <t>PAGOS DOCUMENTOS: FACT-152, PUBLICIDAD CAMPAÑAS INSTITUCIONALES EN EL PROGRAMA DE TELEVISIÓN 2X3 EN SALUD, TELERADIO AMÉRICA CANAL 12, DEL 16/11/2021 AL 15/12/2021, PRIMER PAGO DE LA ORDEN DE COLOCACIÓN TV-91</t>
  </si>
  <si>
    <t>BANDERAS GLOBAL HC, SRL</t>
  </si>
  <si>
    <t>PAGOS DOCUMENTOS: FACT-FA-00006327, ADQUISICIÓN DE BANDEROLAS PARA SER UTILIZADAS EN DIFERENTES OFICINAS DE LA INSTITUCIÓN, SEGÚN ORDEN DE COMPRAS 14451</t>
  </si>
  <si>
    <t>PAGOS DOCUMENTOS: FACT-262, PUBLICIDAD CAMPAÑAS INSTITUCIONALES EN EL PROGRAMA DE TELEVISIÓN OPINIÓN MATINAL, DESDE EL 20/11/2021 AL 19/12/2021, PAGO FINAL DE LA ORDEN DE COLOCACIÓN TV-67</t>
  </si>
  <si>
    <t>PAGOS DOCUMENTOS: FACT-17330, PUBLICIDAD CAMPAÑAS INSTITUCIONALES EN LA PLATAFORMA DIGITAL NOTICIASSIN.COM, DESDE EL 19/11/2021 AL 18/12/2021. SEGUNDO PAGO DE LA ORDEN DE COLOCACIÓN AD-54</t>
  </si>
  <si>
    <t>SEVEDEL COMM SRL</t>
  </si>
  <si>
    <t>PAGOS DOCUMENTOS: FACT-221 FACT-226, PUBLICIDAD CAMPAÑAS INSTITUCIONALES EN EL PROGRAMA DE TELEVISIÓN "DINÁMICA ECONÓMICA, RNN CANAL 27" DESDE EL 20/10/2021 HASTA EL 19/11/2021 Y DEL 20/11/2021 AL 19/12/2021, SEGUNDO Y TERCER PAGO DE LA ORDEN DE COLOCACIÓN TV-59 (PAGO FINAL)</t>
  </si>
  <si>
    <t>PAGOS DOCUMENTOS: FACT-33-2021, PUBLICIDAD CAMPAÑAS INSTITUCIONALES EN EL PROGRAMA DE RADIO APUNTES, DESDE EL 22/11/2021 AL 21/12/2021, PAGO FINAL DE LA ORDEN DE COLOCACIÓN R-52</t>
  </si>
  <si>
    <t>PAGOS DOCUMENTOS: FACT-607134 FACT-607138 FACT-607139 FACT-607145 FACT-607042 FACT-607122 FACT-607127 FACT-607132 FACT-1493-2728 FACT-7965-812 FACT-7964-535 FACT-7964-606 FACT-7964-672 FACT-606877, AGUA PURIFICADA PARA LAS DIFERENTES ÁREAS DE LA DGII</t>
  </si>
  <si>
    <t>PAGOS DOCUMENTOS: FACT-123096 FACT-123107 FACT-123106 FACT-123206 FACT-123213 FACT-123222 FACT-123223, PUBLICIDAD CAMPAÑAS INSTITUCIONALES EN LOS PROGRAMAS DE RADIO "A LA FRANCA, LA REPÚBLICA RADIO, CUENTAS CLARAS Y ALL WE NEED IS LOVE", CORRESPONDIENTE A LOS PERÍODOS DEL 19/11/2021 AL 18/01/2022, DEL 22/11/2021 AL 21/01/2022 Y DEL 10/12/2021 AL 09/01/2022, SEGÚN ORDENES DE COLOCACIÓN R-66 (PRIMER PAGO) Y SEGUNDO Y TERCER PAGO DE R-55, R-58 Y R-59 (PAGO FINAL)</t>
  </si>
  <si>
    <t>PAGOS DOCUMENTOS: FACT-B1500000104, COMISIÓN POR VENTA MARBETES DEL 04 DE DICIEMBRE 2021 HASTA EL 07 DE ENERO  2022, SEGÚN CONTRATO CR-270-2021 D/F  22/09/2021, CON VIGENCIA DESDE 02 DE NOVIEMBRE 2021 HASTA 28 DE FEBRERO 2022</t>
  </si>
  <si>
    <t>PAGOS DOCUMENTOS: FACT-B1500000014, COMISIÓN POR VENTA MARBETES DEL 04 DE DICIEMBRE 2021 HASTA EL 07 DE ENERO 2022, SEGÚN CONTRATO CR-268-2021 D/F  20/09/2021, CON VIGENCIA DESDE 02 DE NOVIEMBRE 2021 HASTA 28 DE FEBRERO 2022</t>
  </si>
  <si>
    <t>PAGOS DOCUMENTOS: FACT-DI1401, COMISIÓN POR VENTA MARBETES DEL 04 DE DICIEMBRE 2021 HASTA EL 07 DE ENERO  2022, SEGÚN CONTRATO CR-254-2021 D/F  17/09/2021, CON VIGENCIA DESDE 02 DE NOVIEMBRE 2021 HASTA 28 DE FEBRERO 2022</t>
  </si>
  <si>
    <t>DOMEX NACIONAL SRL</t>
  </si>
  <si>
    <t>PAGOS DOCUMENTOS: FACT-38-001853, 1ER PAGO DE LA ORDEN 14551 POR SERVICIOS DE DISTRIBUCIÓN DE MARBETE 2021-2022, SEGUN CONTRATO CCC-056-2021 DE FECHA 21 DE OCTUBRE 2021, CON UNA VIGENCIA AL 21/06/2022</t>
  </si>
  <si>
    <t>PAGOS DOCUMENTOS: FACT-102, COMISIÓN POR VENTA MARBETES DEL 04 DE DICIEMBRE 2021 HASTA EL 07 DE ENERO  2022, SEGÚN CONTRATO CR-266-2021 D/F  17/09/2021, CON VIGENCIA DESDE 02 DE NOVIEMBRE 2021 HASTA 28 DE FEBRERO 2022</t>
  </si>
  <si>
    <t>PAGOS DOCUMENTOS: FACT-319, COMISIÓN POR VENTA MARBETES DEL 04 DE DICIEMBRE 2021 HASTA EL 07 DE ENERO 2022, SEGÚN CONTRATO CR-273-2021 D/F  21/09/2021, CON VIGENCIA DESDE 02 DE NOVIEMBRE 2021 HASTA 28 DE FEBRERO 2022</t>
  </si>
  <si>
    <t>PAGOS DOCUMENTOS: FACT-B1500000147, COMISIÓN POR VENTA MARBETES DEL 04 DE DICIEMBRE 2021 HASTA EL 07 DE ENERO 2022, SEGÚN CONTRATO CR-271-2021 D/F  22/09/2021, CON VIGENCIA DESDE 02 DE NOVIEMBRE 2021 HASTA 28 DE FEBRERO 2022</t>
  </si>
  <si>
    <t>PAGOS DOCUMENTOS: FACT-B1500000147, COMISIÓN POR VENTA MARBETES DEL 04 DE DICIEMBRE 2021 HASTA EL 07 DE ENERO  2022, SEGÚN CONTRATO CR-269-2021 D/F  20/09/2021, CON VIGENCIA DESDE 02 DE NOVIEMBRE 2021 HASTA 28 DE FEBRERO 2022</t>
  </si>
  <si>
    <t>PAGOS DOCUMENTOS: FACT-B1500000058, COMISIÓN POR VENTA MARBETES DEL 04 DE DICIEMBRE 2021 HASTA EL 07 DE ENERO 2022, SEGÚN CONTRATO CR-277-2021 D/F  17/09/2021, CON VIGENCIA DESDE 02 DE NOVIEMBRE 2021 HASTA 28 DE FEBRERO 2022</t>
  </si>
  <si>
    <t>PAGOS DOCUMENTOS: FACT-B1500000129, COMISIÓN POR VENTA MARBETES DEL 04 DE DICIEMBRE 2021 HASTA EL 07 DE ENERO 2022, SEGÚN CONTRATO CR-272-2021 D/F  21/2021, CON VIGENCIA DESDE 02 DE NOVIEMBRE 2021 HASTA 28 DE FEBRERO 2022</t>
  </si>
  <si>
    <t>PAGOS DOCUMENTOS: FACT-B1500000201, COMISIÓN POR VENTA MARBETES DEL 04 DE DICIEMBRE 2021 HASTA EL 07 DE ENERO 2022, SEGÚN CONTRATO CR-264-2021 D/F  20/09/2021, CON VIGENCIA DESDE 02 DE NOVIEMBRE 2021 HASTA 28 DE FEBRERO 2022</t>
  </si>
  <si>
    <t>PAGOS DOCUMENTOS: FACT-5366, COMISIÓN POR VENTA MARBETES DEL 04 DE DICIEMBRE 2021 HASTA EL 07 DE ENERO 2022, SEGÚN CONTRATO CR-253-2021 D/F  16/09/2021, CON VIGENCIA DESDE 02 DE NOVIEMBRE 2021 HASTA 28 DE FEBRERO 2022</t>
  </si>
  <si>
    <t>PAGOS DOCUMENTOS: FACT-B1500000193, COMISIÓN POR VENTA MARBETES DEL 04 DE DICIEMBRE 2021 HASTA EL 07 DE ENERO 2022, SEGÚN CONTRATO CR-275-2021 D/F  16/09/2021, CON VIGENCIA DESDE 02 DE NOVIEMBRE 2021 HASTA 28 DE FEBRERO 2022</t>
  </si>
  <si>
    <t>PAGOS DOCUMENTOS: FACT-719, COMISIÓN POR VENTA MARBETES DEL 04 DE DICIEMBRE 2021 HASTA EL 07 DE ENERO 2022, SEGÚN CONTRATO CR-251-2021 D/F  21/09/2021, CON VIGENCIA DESDE 02 DE NOVIEMBRE 2021 HASTA 28 DE FEBRERO 2022</t>
  </si>
  <si>
    <t>PAGOS DOCUMENTOS: FACT-B1500000031, COMISIÓN POR VENTA MARBETES DEL 04 DE DICIEMBRE 2021 HASTA EL 07 DE ENERO 2022, SEGÚN CONTRATO CR-279-2021 D/F  08/10/2021, CON VIGENCIA DESDE 02 DE NOVIEMBRE 2021 HASTA 28 DE FEBRERO 2022</t>
  </si>
  <si>
    <t>PAGOS DOCUMENTOS: FACT-71, COMISIÓN POR VENTA MARBETES DEL 04 DE DICIEMBRE 2021 HASTA EL 07 DE ENERO 2022, SEGÚN CONTRATO CR-258-2021 D/F  23/09/2021, CON VIGENCIA DESDE 02 DE NOVIEMBRE 2021 HASTA 28 DE FEBRERO 2022</t>
  </si>
  <si>
    <t>PAGOS DOCUMENTOS: FACT-16, COMISIÓN POR VENTA MARBETES DEL 04 DE DICIEMBRE 2021 HASTA EL 07 DE ENERO 2022, SEGÚN CONTRATO CR-278-2021 D/F  21/09/2021, CON VIGENCIA DESDE 02 DE NOVIEMBRE 2021 HASTA 28 DE FEBRERO 2022</t>
  </si>
  <si>
    <t>PAGOS DOCUMENTOS: FACT-00161, COMISIÓN POR VENTA MARBETES DEL 04 DE DICIEMBRE 2021 HASTA EL 07 DE ENERO 2022, SEGÚN CONTRATO CR-255-2021 D/F  16/09/2021, CON VIGENCIA DESDE 02 DE NOVIEMBRE 2021 HASTA 28 DE FEBRERO 2022</t>
  </si>
  <si>
    <t>PAGOS DOCUMENTOS: FACT-B1500000075, COMISIÓN POR VENTA MARBETES DEL 04 DE DICIEMBRE 2021 HASTA EL 07 DE ENERO 2022, SEGÚN CONTRATO CR-263-2021 D/F  20/09/2021, CON VIGENCIA DESDE 02 DE NOVIEMBRE 2021 HASTA 28 DE FEBRERO 2022</t>
  </si>
  <si>
    <t>PAGOS DOCUMENTOS: FACT-B1500000073,  COMISIÓN POR VENTA MARBETES DEL 04 DE DICIEMBRE 2021 HASTA EL 07 DE ENERO 2022, SEGÚN CONTRATO CR-260-2021 D/F  22/09/2021, CON VIGENCIA DESDE 02 DE NOVIEMBRE 2021 HASTA 28 DE FEBRERO 2022</t>
  </si>
  <si>
    <t>PAGOS DOCUMENTOS: FACT-B1500000175, ALQUILER Y MANTENIMIENTO DEL LOCAL ADM. COTUÍ, CORRESP. A ENERO 2022, SEGÚN CONTRATO NUMERO 078-2018, DE FECHA 15 DE MARZO 2018</t>
  </si>
  <si>
    <t>PAGOS DOCUMENTOS: FACT-B1500000021, COMISIÓN POR VENTA MARBETES DEL 04 DE DICIEMBRE 2021 HASTA EL 07 DE ENERO  2022, SEGÚN CONTRATO CR-262-2021 D/F  22/09/2021, CON VIGENCIA DESDE 02 DE NOVIEMBRE 2021 HASTA 28 DE FEBRERO 2022</t>
  </si>
  <si>
    <t>PAGOS DOCUMENTOS: FACT-B1500000557, COMISIÓN POR VENTA MARBETES DEL 04 DE DICIEMBRE 2021 HASTA EL 07 DE ENERO 2022, SEGÚN CONTRATO CR-256-2021 D/F  19/09/2021, CON VIGENCIA DESDE 02 DE NOVIEMBRE 2021 HASTA 28 DE FEBRERO 2022</t>
  </si>
  <si>
    <t>PAGOS DOCUMENTOS: FACT-2022000005, ,COLOCACIÓN DE PUBLICIDAD EN LA PLATAFORMA DIGITAL ACENTO.COM.DO CORRESPONDIENTE AL MES DE DICIEMBRE DE 2021, SEGÚN CONTRATO NO. 043-2021 Y O/C NO. 14424. PUBLICACIÓN 5/12.</t>
  </si>
  <si>
    <t>SERVICENTRO MARMOLEJOS ROSARIO SRL</t>
  </si>
  <si>
    <t>PAGOS DOCUMENTOS: FACT-FACR-008352, ADQUISICIÓN DE NEUMÁTICOS PARA LA FLOTILLA VEHICULAR, SEGÜN ORDEN DE COMRPAS NO. 14615.</t>
  </si>
  <si>
    <t>PAGOS DOCUMENTOS: FACT-FE_0000009578, ALQUILER DE TERRENO PARA PARQUEOS DE LA ADM. LOCAL LA FERIA, CORRESP. A FEBRERO 2022, SEGÚN CONTRATO CR-060-2021, DE FECHA 10/03/2021 CON VIGENCIA DE 3 AÑOS</t>
  </si>
  <si>
    <t>PAGOS DOCUMENTOS: FACT-39576 FACT-39649, COLOCACIÓN DE PUBLICIDAD REFERENTE  A CAMPAÑAS INSTITUCIONALES EN LOS PROGRAMAS DE TV DESPIERTA CON CDN, JOSE GUTIERREZ EN CDN, NOTICIAS AHORA Y CDN FIN DE SEMANA, DESDE EL 10/12/2021 HASTA EL 09/01/2022; CORRESPONDIENTE A LA ORDEN DE COLOCACIÓN TV-103, 1ER PAGO Y EN EL PROMANA DE TV REPORTE ESPECIAL CON JULISSA CÉSPEDES, CDN CANAL 37, DESDE EL 22/11/2021 HASTA EL 21/12/2021 CON RELACIÓN A LA ORDEN DE COLOCACIÓN TV-81, 3ER Y ULTIMO PAGO</t>
  </si>
  <si>
    <t>PAGOS DOCUMENTOS: FACT-B1500268975 FACT-B1500269000 FACT-B1500268687 FACT-B1500269445 FACT-B1500269203 FACT-B1500268374 FACT-B1500271364 FACT-B1500271012 FACT-B1500271854 FACT-B1500272019 FACT-B1500272864 FACT-B1500272674 FACT-B1500272513 FACT-B1500270402 FACT-B1500270727 FACT-B1500270881 FACT-B1500268663 FACT-B1500268373 FACT-B1500268412 FACT-B1500268512 FACT-B1500268667 FACT-B1500268417 FACT-B1500268460, SERVICIO DE ELECTRICIDAD CORRESPONDIENTE AL MES DE ENERO 2022</t>
  </si>
  <si>
    <t>PAGOS DOCUMENTOS: FACT-0079, ALQUILER DE VIVIENDA ADMINISTRADOR SAMANÁ, CORRESPONDIENTE A ENERO 2022, SEGÚN CONTRATO NUMERO 177-2021 DE FECHA 01/06/2021 CON VIGENCIA AL 01/06/2022</t>
  </si>
  <si>
    <t>PAGOS DOCUMENTOS: FACT-B1500000110, ALQUILER DE LOCAL COMERCIAL L-315 DE LA PLAZA GREEN GALLERY PARA USO DE COMEDOR DE LA ADM. LOCAL MOCA, CORRESPONDIENTE A FEBRERO 2022, SEGÚN CONTRATO NO. 283-2019, DE FECHA 04 DE OCTUBRE 2019 CON VIGENCIA HASTA EL 4 DE OCTUBRE 2022</t>
  </si>
  <si>
    <t>PAGOS DOCUMENTOS: FACT-B1500000102,  MANTENIMIENTO ÁREA COMÚN DEL LOCAL L-315, USO COMEDOR DE LA ADM. LOCAL MOCA, CORRESP. A FEBRERO 2022, SEGÚN CONTRATO NO. 283-2019 DE FECHA 04/10/2019 VIGENTE AL 04/10/2022</t>
  </si>
  <si>
    <t>PAGOS DOCUMENTOS: FACT-04363378 FACT-04384278, SERVICIO AGUA POTABLE DE ADMINISTRACIÓN OGC SANTIAGO, CORRESP. A ENERO Y FEBRERO 2022</t>
  </si>
  <si>
    <t>PAGOS DOCUMENTOS: FACT-2706226, SERVICIO DE AGUA POTABLE DE LA ADM. LOCAL MOCA, CORRESPONDIENTE A FEBRERO 2022</t>
  </si>
  <si>
    <t>PAGOS DOCUMENTOS: FACT-101010113608, SERVICIO RESIDUOS SÓLIDOS DEL PERSONALIZADO VHM LOS MINA, CORRESP. FEBRERO 2022</t>
  </si>
  <si>
    <t>PAGOS DOCUMENTOS: FACT-01-00394286 FACT-01-00395054,  SERVICIO DE RESIDUOS SÓLIDOS, ADM. LOCAL MOCA Y VHM MOCA, CORRESPONDIENTE A FEBRERO 2022</t>
  </si>
  <si>
    <t>PAGOS DOCUMENTOS: FACT-30822665 FACT-30822343 FACT-30821410 FACT-30821706 FACT-30822098 FACT-30822091 FACT-30821254 FACT-30821220 FACT-30823078 FACT-30822027, SERVICIO RESIDUOS SÓLIDOS DE DISTINTAS DEPENDENCIAS DE LA DGII,  FEBRERO 2022</t>
  </si>
  <si>
    <t>JULIO CESAR JOSE CALCAÑO</t>
  </si>
  <si>
    <t>PAGOS DOCUMENTOS: FACT-B1500000001,SERVICIOS NOTARIALES DE LA ADMINISTRACION LOCAL SAMANA,SEGUN CONTRATO NO.221-2021 DE FECHA 22 DE OCTUBRE DEL 2021CON VIGENCIA 22 DE OCTUBRE DEL 2022:ACTOS NOS.104/2021 Y 112/2021 AL 114/2021.</t>
  </si>
  <si>
    <t>PAGOS DOCUMENTOS: FACT-B1500000059,SERVICIOS NOTARIALES DE LA ADMINISTRACION LOCAL LOS MINA,SEGUN CONTRATO NO.90-2021 DE FECHA 10 DE MARZO DEL 2021 CON VIGENCIA 10 DE MARZO DEL 2022:ACTOS NOS.88/2021 AL 96/2021.</t>
  </si>
  <si>
    <t>INSTITUTO DE AUXILIOS Y VIVIENDA</t>
  </si>
  <si>
    <t>PAGOS DOCUMENTOS: FACT-15000923,  SEGURO FUNERARIO CORRESPONDIENTE AL MES DE ENERO 2022.</t>
  </si>
  <si>
    <t>PAGOS DOCUMENTOS: FACT-OF-FC/2022/0031, SERVICIOS DE CONFIGURACIÓN DE NUEVAS CAMPAÑAS EN EL SERVICIO DE NOTIFICACIÓN VOCOM, SOLICITADO POR TECNOLOGÍA</t>
  </si>
  <si>
    <t>DATACURSOS GACETA JUDICIAL, SRL</t>
  </si>
  <si>
    <t>PAGOS DOCUMENTOS: FACT-B1500000288 FACT-B1500000289,  PRIMER PAGO DEL 50% DEL DIPLOMADO VIRTUAL ALIANZAS PUBLICO-PRIVADA PARA 8 COLABORADORES DE LA INSTITUCIÓN, SEGUN ORDEN DE COMPRAS 14490 Y 50% DE ADICIONALES DE DOS COLABORADORES</t>
  </si>
  <si>
    <t>PAGOS DOCUMENTOS: FACT-529, ADQUISICIÓN DE MATERIAL GASTABLE PARA USO DE LA DGII.</t>
  </si>
  <si>
    <t>PAGOS DOCUMENTOS: FACT-709762, 2DO. PAGO POR, ADQUISICIÓN DE MATERIALES FERRETEROS PARA SER UTILIZADOS EN DIFERENTES ÁREAS DE LA SEDE CENTRAL.</t>
  </si>
  <si>
    <t>REFRIGERACION Y SERVICIOS INDUSTRIALES, S. A.</t>
  </si>
  <si>
    <t>PAGOS DOCUMENTOS: FACT-35466, ADQUISICIÓN DE UNIDAD ACONDICIONADORA DE AIRE PARA SER INSTALADO EN VEHÍCULO DE MOTOR NAGUA .</t>
  </si>
  <si>
    <t>LEYDI MAURA MACEA RAMIREZ DE GOMEZ</t>
  </si>
  <si>
    <t>PAGOS DOCUMENTOS: FACT-00162,SERVICIOS NOTARIALES DE LA ADMINISTRACION LOCAL BANI, SEGUN CONTRATO NO.009-2021 DE FECHA 28 DE ENERO DEL 2021 CON VIGENCIA 01 DE FEBRERO DEL 2023:ACTOS NOS.45/2021 AL 48/2021.</t>
  </si>
  <si>
    <t>RONNY PUBLICIDAD, SRL</t>
  </si>
  <si>
    <t>PAGOS DOCUMENTOS: FACT-B1500000047, FABRICACION, INSTALACION Y DESINSTALACION DE BAJANTE CON MOTIVO AL MES DE LA PATRIA 2022, SEGÚN LA ORDEN DE COMPRA NO. 14674</t>
  </si>
  <si>
    <t>PAGOS DOCUMENTOS: FACT-G-246, COLOCACIÓN DE PUBLICIDAD REFERENTE A CAMPAÑA MARBETE 2021-2022, EN LA PLATAFORMA DIGITAL DIARIODIGITAL.COM.DO DESDE EL 16/12/2021 HASTA EL 15/01/2022. 2DO Y ÜLTIMO PAGO.</t>
  </si>
  <si>
    <t>LUZ GENOVEVA DE LA A PION RODRIGUEZ</t>
  </si>
  <si>
    <t>PAGOS DOCUMENTOS: FACT-B1500000157 FACT-B1500000158 FACT-B1500000159 FACT-B1500000060,SERVICIOS NOTARIALES DE LA ADMINISTRACION LOCAL AZUA, SEGUN CONTRATO NO.012-2021 DE FECHA 28 DE ENERO DEL 2021 CON VIGENCIA 01 DE FEBRERO DEL 2023.</t>
  </si>
  <si>
    <t>PAGOS DOCUMENTOS: FACT-B1500000062 FACT-B1500000063,SERVICIOS NOTARIALES DE LA ADMINISTRACION LOCAL SAN JUAN DE LA MAGUANA, SEGUN CONTRATO NO.011-2021 DE FECHA 28 DE ENERO DEL 2021 CON VIGENCIA 01 DE FEBRERO DEL 2023:ACTOS NOS.62/2021 Y 63/2021.</t>
  </si>
  <si>
    <t>JIANNA ANYELIN PEREZ JOSE</t>
  </si>
  <si>
    <t>REPOSICIÓN CAJA CHICA DE LA COL. DE JIMANÍ, RECIBOS DESDE 821 HASTA 827.</t>
  </si>
  <si>
    <t>SARAH ELIZABETH SANCHEZ PORTES DE PEÑA</t>
  </si>
  <si>
    <t>REPOSICIÓN CAJA CHICA DE LA ADM. LOCAL LINCOLN, RECIBOS DESDE 616 HASTA 624.</t>
  </si>
  <si>
    <t>DENIA MORAIMA TORRES ALMANZAR</t>
  </si>
  <si>
    <t>REPOSICIÓN CAJA CHICA DE LA ADM. LOCAL OGC SANTIAGO, RECIBOS DESDE 2107 HASTA 2131.</t>
  </si>
  <si>
    <t>FREDDY ALBERTO MARTINEZ MALDONADO</t>
  </si>
  <si>
    <t>REPOSICIÓN CAJA CHICA DE PERSONALIZADO VHM MAO, RECIBOS DESDE 00144 HASTA 00157.</t>
  </si>
  <si>
    <t>ZONA FRANCA MULTIMODAL CAUCEDO, S.A.</t>
  </si>
  <si>
    <t>PAGOS DOCUMENTOS: FACT-T-CMS-01956954 FACT-T-CMS-01956955 FACT-T-CMS-01956957, ALQUILER DE LOCAL ESTAFETA CAUCEDO CORRESP. AL MESES DICIEMBRE 2021 HASTA FEBRERO 2022, SEGÚN CONTRATO DE FECHA 20/09/2007 CON VIGENCIA AL 01 DE MARZO 2022</t>
  </si>
  <si>
    <t>RAYMI YOEL DEL ORBE REGALADO</t>
  </si>
  <si>
    <t>PAGOS DOCUMENTOS: FACT-B1500000004,SERVICIOS DE ALGUALCIL SEGUN CONTRATO NO.124-2021 DE FECHA 07 DE ABRIL DEL 2021 CON VIGENCIA 07 DE JULIO DEL 2021.</t>
  </si>
  <si>
    <t>ONEIDA TERRERO NUÑEZ</t>
  </si>
  <si>
    <t>REPOSICIÓN CAJA CHICA DE DPTO. VEHÍCULOS DE MOTOR, RECIBOS DESDE 1602 HASTA 1614.</t>
  </si>
  <si>
    <t>INSTALACIONES DE INGENIERIA Y SERVICIOS ININSE SRL</t>
  </si>
  <si>
    <t>PAGOS DOCUMENTOS: FACT-017-2021,  PROYECTO DE CONFECCIÓN GALERIA DE EXDIRECTORES, EDIFICIO SEDE CENTRAL, SEGÜN ORDEN DE COMPRAS NO. 14144, 1ER Y ÜLTIMO PAGO.</t>
  </si>
  <si>
    <t>PAGOS DOCUMENTOS: FACT-B1500000056, CURSO LEAN STARTUP PARA 10 COLABORADORES DE LA INSTITUCION, SEGUN ORDEN DE COMPRAS 14618</t>
  </si>
  <si>
    <t>ALQUILER DE ESTACIONAMIENTO PARA EMPLEADOS DE LA DGII, CORRESPONDIENTE AL PERÍODO DEL   31/01/2022 AL 02/02/2022, SEGÚN CONTRATO DE FECHA 14/10/2016 -CON UNA QUINTA ENMIENDA, CON VIGENCIA AL 01/08/2022</t>
  </si>
  <si>
    <t>PAGOS DOCUMENTOS: FACT-FT-16928,  ADQUISICIÓN DE CARPETAS PARA EL DEPARTAMENTO DE REPRESENTACIÓN EXTERNA, SEGÜN ORDEN DE COMPRAS NO. 14624. 2DO Y ÜLTIMO PAGO.</t>
  </si>
  <si>
    <t>CHRISTIAN JACOB VASQUEZ VILLANUEVA</t>
  </si>
  <si>
    <t>PAGOS DOCUMENTOS: FACT-202201, CUBICACIÓN NO. 2 DEL PROYECTO DE REMODELACIÓN GERENCIAS EJECUCIÓN ADMINISTRATIVA, INVESTIGACIÓN DE FRAUDES Y DELITOS TRIBUTARIOS Y ESTUDIOS ECONÓMICOS, 7MO. PISO, LADO B, SEDE CENTRA, MENOS EL 78% RESTANTE DEL 20% DE ANTICIPO.</t>
  </si>
  <si>
    <t>PAGO DE ANTICIPO PARA SUMINISTRO E INSTALACIÓN DE COUNTERS DE CAJA E INFORMACIÓN PARA LAS ADMINISTRACIONES LOCALES LOS PRÓCERES Y SAN CARLOS, PROCESO DGII-CCC-CP-2021-0019, ORDEN DE COMPRAS 14675</t>
  </si>
  <si>
    <t>PAGOS DOCUMENTOS: FACT-0002187,  RECARGA TARJETA METRO CORRESPONDIENTE AL MES DE MARZO 2022.</t>
  </si>
  <si>
    <t>PAGOS DOCUMENTOS: FACT-CC202202151508554843 FACT-CC202202151508567893 FACT-CC202202151508553835,  SERVICIOS TELÉFONICOS, DATOS, INTERNET Y FLOTILLA ASIGNADA AL PERSONAL, CORRESPONDIENTE A FEBRERO 2022.</t>
  </si>
  <si>
    <t>REPOSICIÓN CAJA CHICA DE LA COL. DE NEYBA RECIBOS DESDE 1032 HASTA 1035.</t>
  </si>
  <si>
    <t>CARMEN DASIA CARVAJAL FELIZ DE ESPINAL</t>
  </si>
  <si>
    <t>REPOSICIÓN CAJA CHICA DE LA ADM. LOCAL BARAHONA, RECIBOS DESDE 2114 HASTA 2128.</t>
  </si>
  <si>
    <t>OBELCA SRL</t>
  </si>
  <si>
    <t>PAGOS DOCUMENTOS: FACT-0000437 FACT-0000461, ADQUISICIÓN DE ELECTRODOMESTICOS PARA DIVERSAS AREA DE LA DGII Y UN ADICIONAL DE LA ORDEN 14648</t>
  </si>
  <si>
    <t>REEMBOLSO POR HOSPEDAJE DEL ADMISTRADOR DE LA ADMINISTRACIÓN LOCAL HATO MAYOR, CORRESPONDIENTE AL MES DE ENERO 2022</t>
  </si>
  <si>
    <t>NADHIA KARLINA MENDEZ JIMENEZ</t>
  </si>
  <si>
    <t>REPOSICIÓN CAJA CHICA DE LA COL. DE SANTIAGO RODRÍGUEZ, RECIBOS DESDE 0869 HASTA 0875.</t>
  </si>
  <si>
    <t>LILIAN GISELLE BÁEZ UREÑA</t>
  </si>
  <si>
    <t>REEMBOLSO PAGO DE TASA CONSULAR, POR SU DESEMPEÑO COMO EVALUADORA EXPERTA EN LA REUNIÓN CARA A CARA DEL PROCESO DE EVALUACIÓN MUTUA DE LA REPÚBLICA DEL PARAGUAY, EN FECHA 08 AL 10 DE FEBRERO 2022</t>
  </si>
  <si>
    <t>LUYENS COMERCIAL S R L</t>
  </si>
  <si>
    <t>PAGOS DOCUMENTOS: FACT-0677, ADQUISICIÓN DE MÁQUINAS VERIFICADORA DE BILLETES FALSOS, MÁQUINAS DE ESCRIBIR ELÉCTRICA PARA USO DE LA DGII.</t>
  </si>
  <si>
    <t>JOSE MANUEL DE LA ROSA HERNANDEZ</t>
  </si>
  <si>
    <t>REPOSICIÓN CAJA CHICA DE LA COL. DE SÁNCHEZ, RECIBOS DESDE 00281 HASTA 00286.</t>
  </si>
  <si>
    <t>VICTOR GARCIA AIRE ACONDICIONADO, SRL</t>
  </si>
  <si>
    <t>PAGOS DOCUMENTOS: FACT-302578, ADQUISICIÓN DE MATERIALES DE REFRIGERACIÓN PARA SER USADOS EN LAS DIFERENTES LOCALIDADES DE LA DGII.</t>
  </si>
  <si>
    <t>SIEMER SRL</t>
  </si>
  <si>
    <t>PAGOS DOCUMENTOS: FACT-S-B-G-0031, ADQUISICIÓN DE UNIDADES ACONDICIONADORAS DE AIRE PARA SER UTILIZADOS EN LA SECCIÓN MANTENIMIENTO DE EQUIPOS, SEDE CENTRAL</t>
  </si>
  <si>
    <t>CARTEL, SRL</t>
  </si>
  <si>
    <t>PAGOS DOCUMENTOS: FACT-FAC00003337, CONTRATACIÓN DE SERVICIOS DE ALQUILER DE VALLAS PUBLICITARIAS EN EL GRAN SANTO DOMINGO Y SANTIAGO PARA CAMPAÑA DE MARBETE 2021-2022, MENOS NOTA DE CRËDITO NO. B0400002240, SEGÜN CONTRATO NO. 065-2021 Y ORDEN DE COMPRAS NO. 14611. 1ER Y ÜLTIMO PAGO.</t>
  </si>
  <si>
    <t>PAGOS DOCUMENTOS: FACT-B1500000326, PUBLICIDAD CAMPAÑAS INSTITUCIONALES EN LA PLATAFORMA DIGITAL MINIDEPORTESRD.COM, DEL 10/12/2021 AL 09/01/2022, PRIMER PAGO DE LA ORDEN DE COLOCACIÓN AD-72</t>
  </si>
  <si>
    <t>PAGOS DOCUMENTOS: FACT-00001040969 FACT-00001043891, SERVICIO DE CONSULTA DE INFORMACIÓN CREDITICIA A CONTRIBUYENTES EN EL SISTEMA DE DATA CRÉDITO CORRESPONDIENTE A LOS MESES DICIEMBRE 2021 Y ENERO 2022, SEGÚN ORDEN DE COMPRAS 14340</t>
  </si>
  <si>
    <t>PAGOS DOCUMENTOS: FACT-91, PUBLICIDAD CAMPAÑAS INSTITUCIONALES EN TDN TV CANAL 74 Y TDN 98.1 DESDE EL 10/12/2021 AL 09/01/2022, PRIMER PAGO DE LA ORDEN DE COLOCACIÓN TV-102</t>
  </si>
  <si>
    <t>PAGOS DOCUMENTOS: FACT-92976, PUBLICIDAD CAMPAÑAS INSTITUCIONALES EN LA EMISIÓN VESPERTINA Y ESTELAR DE TELESISTEMA CANAL 11, DESDE EL 10/12/2021 AL 09/01/2022, PRIMER PAGO DE LA ORDEN DE COLOCACIÓN TV-104</t>
  </si>
  <si>
    <t>PAGOS DOCUMENTOS: FACT-213, PUBLICIDAD CAMPAÑAS INSTITUCIONALES EN EL PROGRAMA DE TELEVISIÓN FUERA DE RECORD CORRESPONDIENTE AL PERÍODO DESDE EL 20/11/2021 AL 19/12/2021, PAGO FINAL DE LA ORDEN DE COLOCACIÓN TV-63</t>
  </si>
  <si>
    <t>PAGOS DOCUMENTOS: FACT-03, COLOCACIÓN DE PUBLICIDAD REFERENTE A CAMPAÑAS INSTITUCIONALES EN LA PLATAFORMA DIGITAL LASFINANZASRD.COM DESDE EL 22/11/2021 HASTA EL 21/12/2021, 3ER Y ÜLTIMO PAGO .</t>
  </si>
  <si>
    <t>ARACELIS ALTAGRACIA REYES DE FRIAS</t>
  </si>
  <si>
    <t>REPOSICIÓN CAJA CHICA DE LA ADM. LOCAL LA VEGA, RECIBOS DESDE 3036 HASTA 3058.</t>
  </si>
  <si>
    <t>FR GROUP, SRL</t>
  </si>
  <si>
    <t>PAGOS DOCUMENTOS: FACT-25 FACT-26, SERVICIO DE MANTENIMIENTO PREVENTICO Y CORRECTIVO DE PURIFICADORES DE AIRE, CORRESPONDIENTES A NOVIEMBRE Y DICIEMBRE 2021</t>
  </si>
  <si>
    <t>ESMERALDA CACERES DE LOS SANTOS</t>
  </si>
  <si>
    <t>PAGOS DOCUMENTOS: FACT-00001332, 4TO PAGO POR SERVICIO DE FUMIGACIÓN EN LAS DIFERENTES AREAS DE LA SEDE CENTRAL, CENTRO DE SERVICIOS,  ADMINISTRACIONES, ESTAFETAS Y COLECTURÍAS A NIVEL NACIONAL, CORRESP. A DICIEMBRE 2021, SEGÚN CONTRATO 006-2021 DE FECHA 11 DE FEBRERO DEL 2021, CON UNA VIGENCIA AL 11/02/2022</t>
  </si>
  <si>
    <t>EMPRESAS INTEGRADAS; SAS</t>
  </si>
  <si>
    <t>PAGOS DOCUMENTOS: FACT-510,  ADQUISICIÓN DE 1,067 PAQUETES DE CAFÉ EN POLVO PARA CONSUMO EN DIFERENTES AREAS, SEGÚN ORDEN DE COMPRAS NO. 14488. 3ER Y ÜLTIMO PAGO.</t>
  </si>
  <si>
    <t>JCQ INGENIERIA EN ASCENSORES; SRL</t>
  </si>
  <si>
    <t>PAGOS DOCUMENTOS: FACT-1500414 FACT-1500415, 1ER PAGO DE LA ORDEN 14540 POR SERVICIOS DE IGUALA POR MANTENIMIENTO PREVENTIVO Y CORRECTIVO DE ASCENSORES POR 13 MESES</t>
  </si>
  <si>
    <t>PAGOS DOCUMENTOS: FACT-35424, COLOCACIÓN PUBLICIDAD CAMPAÑAS INSTITUCIONALES EN EL PROGRAMA DE RADIO ENTERADOS, CDN RADIO 92.5 FM, DESDE EL 03/11/2021 HASTA EL 02/12/2021. 3ER Y ÜLTIMO  PAGO.</t>
  </si>
  <si>
    <t>PAGOS DOCUMENTOS: FACT-B1500000004,SERVICIOS NOTARIALES DE LA ADMINISTRACION LOCAL BOCA CHICA,SEGUN CONTRATO NO.189-2021 DE FECHA 01 DE JULIO DEL 2021 CON VIGENCIA 01 DE ENERO DEL 2022:ACTOS NOS 536/2021 AL 538/2021.</t>
  </si>
  <si>
    <t>PAGOS DOCUMENTOS: FACT-255441,PUBLICACION AVISO EN EL PERIÓDICO, APERTURA DE UN FORO PUBLICO PARA LA DISCUSION DEL BORRADOR DE LA NORMA GENERAL SOBRE INCORPORACION, PERMANENCIA, EXCLUSION Y DECLARACION JURADA EN EL REGIMEN SIMPLIFICADO DE TRIBUTACION (RST), CORRESPONDIENTE AL MARTES 04 DE ENERO 2022</t>
  </si>
  <si>
    <t>PAGOS DOCUMENTOS: FACT-110, COMISIÓN POR VENTA MARBETES, PERIODO  DEL 04 DE DICIEMBRE 2021 HASTA EL 07 DE ENERO 2022, SEGÚN CONTRATO CR-280-2021 D/F  20/09/2021, CON VIGENCIA DESDE 02 DE NOVIEMBRE 2021 HASTA 28 DE FEBRERO 2022</t>
  </si>
  <si>
    <t>PAGOS DOCUMENTOS: FACT-B1500000022, COMISIÓN POR VENTA MARBETES, PERIODO DEL 04 DE DICIEMBRE 2021 HASTA  07 DE ENERO 2022, SEGÚN ADENDA 360-2020 AL CONTRATO  267-2020 D/F  02/11/2020, CON VIGENCIA DESDE 17 DE NOVIEMBRE 2020 HASTA 19 DE FEBRERO 2021</t>
  </si>
  <si>
    <t>ANA LAURA BAEZ WALLACE</t>
  </si>
  <si>
    <t>REPOSICIÓN CAJA CHICA DE LA ADM. LOCAL LA ROMANA, RECIBOS DESDE 1809 HASTA 1838.</t>
  </si>
  <si>
    <t>KENIA YAQUELIN LUGO RAMIREZ</t>
  </si>
  <si>
    <t>REPOSICIÓN CAJA CHICA DE LA ADM. LOCAL AZUA, RECIBO DESDE 2179 HASTA 2200.</t>
  </si>
  <si>
    <t>PAGOS DOCUMENTOS: FACT-043, COMISIÓN POR VENTA MARBETES DEL 04 DE DICIEMBRE 2021 HASTA EL 07 DE ENERO  2022, SEGÚN CONTRATO CR-250-2021 D/F  20/09/2021, CON VIGENCIA DESDE 02 DE NOVIEMBRE 2021 HASTA 28 DE FEBRERO 2022</t>
  </si>
  <si>
    <t>PAGOS DOCUMENTOS: FACT-B1500000052, 2DO PAGO DE LA ORDEN AD-60 PUBLICIDAD REFERENTE A LA CAMPAÑAS MARBETE 2021-2022, EN LA PLATAFORMA DIGITAL SANTIAGOSOCIAL.NET, PERIODO 16/12/2021 AL 15/01/2022</t>
  </si>
  <si>
    <t>PAGOS DOCUMENTOS: FACT-51729, 1ER PAGO DE LA ORDEN R-69 CAMPAÑAS INSTITUCIONALES EN LOS PROGRAMAS DE RADIO GOBIERNO DE LA MAÑANA Y DE LA TARDE Y BONIFICACION DE LA PROGRAMACION REGULAR FIN DE SEMANA Z101.101.3 FM, PERIODO 10/12/2021 HASTA 09/01/2022</t>
  </si>
  <si>
    <t>MOBILE MONEY ACCESS, SRL</t>
  </si>
  <si>
    <t>PAGOS DOCUMENTOS: FACT-150000024, PUBLICIDAD CAMPAÑA MARBETE 2021-2022 EN LA VALLA DIGITAL UBICADA EN LA INTERSECCIÓN DE LA AVENIDA ABRAHAM LINCOLN Y 27 DE FEBRERO, DESDE EL 03/12/2021 AL 02/01/2022, PRIMER PAGO DE LA ORDEN DE COLOCACIÓN PE-2</t>
  </si>
  <si>
    <t>PAGOS DOCUMENTOS: FACT-00002017, PUBLICIDAD CAMPAÑAS INSTITUCIONALES EN PROGRAMA DE TELEVISIÓN EL PODER DE LA TARDE, POR TELERADIO AMÉRICA CANAL 45, DEL 10/12/2021 AL 09/01/2022, PAGO 1ER PAGO O/C TV-105</t>
  </si>
  <si>
    <t>PAGOS DOCUMENTOS: FACT-B1500000069,SERVICIOS NOTARIALES DE LA ADMINISTRACION LOCAL SAN JUAN DE LA MAGUANA, SEGUN CONTRATO NO.011-2021 DE FECHA 28 DE ENERO DEL 2021 CON VIGENCIA 01 DE FEBRERO DEL 2023:ACTO NO.03/2022.</t>
  </si>
  <si>
    <t>NELSIDA SOSA BERROA</t>
  </si>
  <si>
    <t>PAGOS DOCUMENTOS: FACT-B1500000007 FACT-B1500000008,SERVICIOS NOTARIALES DE LA ADMINISTRACION LOCAL HATO MAYOR, SEGUN CONTRATO NO.241-2021 DE FECHA 01 DE AGOSTO DEL 2021 CON VIGENCIA 01 DE AGOSTO DEL 2022:ACTOS NOS.10/2021,18/2021 Y 19/2021.</t>
  </si>
  <si>
    <t>PAGOS DOCUMENTOS: FACT-37690, COLOCACIÓN DE PUBLICIDAD REFERENTE A CAMPAÑAS INSTITUCIONALES EN EL PROGRAMA ''4RD NOTICIAS'' DESDE EL 10/12/2021 HASTA EL 09/01/2022 1ER PAGO</t>
  </si>
  <si>
    <t>PAGOS DOCUMENTOS: FACT-13,  COLOCACIÓN PUBLICIDAD CAMPAÑAS INSTITUCIONALES EN LA PLATAFORMA DIGITAL LANOTICIADIGITAL.COM.DO, DESDE EL 03/11/2021 HASTA EL 02/12/2021. 3ER Y ÜLTIMO PAGO .</t>
  </si>
  <si>
    <t>PAGOS DOCUMENTOS: FACT-2022000008, COLOCACIÓN DE PUBLICIDAD EN LA PLATAFORMA DIGITAL ACENTO.COM.DO CORRESPONDIENTE AL MES DE ENERO DE 2022, SEGÚN CONTRATO NO. 043-2021 Y O/C NO. 14424. PUBLICACIÓN 6/12.</t>
  </si>
  <si>
    <t>REPOSICIÓN CAJA CHICA DE LA ADM. LOCAL BONAO, RECIBOS DESDE 2445 HASTA 2452.</t>
  </si>
  <si>
    <t>REPOSICIÓN CAJA CHICA DE LA ADM. LOCAL SAN CARLOS, RECIBOS DESDE 1876 HASTA 1886.</t>
  </si>
  <si>
    <t>SILVESTRE ANTONIO RODRIGUEZ ARIAS</t>
  </si>
  <si>
    <t>PAGOS DOCUMENTOS: FACT-B1500000007,SERVICIOS NOTARIALES DE LA ADMINISTRACION LOCAL SANTIAGO,SEGUN CONTRATO NO.195-2021 DE FECHA 01 DE JULIO DEL 2021 CON VIGENCIA 01 DE JULIO DEL 2022:ACTOS NOS.01/2021 AL 13/2021.</t>
  </si>
  <si>
    <t>PAGOS DOCUMENTOS: FACT-0132,SERVICIOS NOTARIALES DE LA ADMINISTRACION LOCAL HERRERA,SEGUN CONTRATO NO.057-2021 DE FECHA 05 DE FEBRERO DEL 2021 CON VIGENCIA 05 DE FEBRERO DEL 2022:ACTOS NOS.01/2021 AL 12/2021.</t>
  </si>
  <si>
    <t>PAGOS DOCUMENTOS: FACT-B1500000068 FACT-B1500000067 FACT-B1500000066 FACT-B1500000065 FACT-B1500000064,SERVICIOS NOTARIALES DE LA ADMINISTRACION LOCAL SAN JUAN DE LA MAGUANA, SEGUN CONTRATO NO.011-2021 DE FECHA 28 DE ENERO DEL 2021 CON VIGENCIA 01 DE FEBRERO DEL 2023:ACTOS NOS. 69/2021 AL 73/2021.</t>
  </si>
  <si>
    <t>RAMIREZ &amp; MOJICA ENVOY PACK COURIER EXPRESS;SRL</t>
  </si>
  <si>
    <t>PAGOS DOCUMENTOS: FACT-9-9578, ADQUISICIÓN DE UN PAQUETE DE MICROFONO DE CONDENSADOR CON AMORTIGUADOR (RODE NT1-A) PARA LA GERENCIA DE COMUNICACIÓN ESTRATEGICA, SEGÜN ORDEN DE COMPRAS NO. 14660.</t>
  </si>
  <si>
    <t>PAGOS DOCUMENTOS: FACT-FTG-4489 FACT-FTG-4493,  ADQUISICION DE INSUMOS DE LIMPIEZA PARA USO DE LA INSTITUCION, SEGUN CONTRATO CCC-062-2021 DE FECHA 9/11/2021 CON UN AÑO DE VIGENCIA, Y ORDEN DE COMPRAS 14591 (SEGUNDO PAGO)</t>
  </si>
  <si>
    <t>NOEL RAMON MINAYA MELENDEZ</t>
  </si>
  <si>
    <t>PAGOS DOCUMENTOS: FACT-11, PUBLICIDAD CAMPAÑAS INSTITUCIONALES EN EL PROGRAMA RADIAL ENFOQUE 4, PALOMA 103.9 FM, DEL 22/11/2021 AL 21/12/2021, PAGO FINAL DE LA ORDEN DE COLOCACIÓN R-48</t>
  </si>
  <si>
    <t>PAGOS DOCUMENTOS: FACT-CC202202245800259382 FACT-CC202202245800259491, SERVICIOS TELEFÓNICOS, DATOS, INTERNET Y FLOTILLA ASIGNADA AL PERSONAL, CORRESP. A FEBRERO 2022.</t>
  </si>
  <si>
    <t>ALMACENES IBERIA SRL</t>
  </si>
  <si>
    <t>PAGOS DOCUMENTOS: FACT-VFR-019419, ALQUILER CENTRO DE SERVICIO HATO MAYOR DEL REY, CORRESP. A LOS MESES NOVIEMBRE-DICIEMBRE 2021 Y ENERO 2022, PRIMERA ADENDA AL CONTRATO N0. 478-2019 DE FECHA 10/12/2019 CON VIGENCIA 10/12/2023</t>
  </si>
  <si>
    <t>OFFITEK, SRL</t>
  </si>
  <si>
    <t>PAGOS DOCUMENTOS: FACT-188087, ADQUISICIÓN DE MAQUINA SUMADORA ELECTICA DE 12 DIGITOS, SEGÜN ORDEN DE COMPRAS NO. 14671.</t>
  </si>
  <si>
    <t>AGENCIA BELLA, SAS</t>
  </si>
  <si>
    <t>PAGOS DOCUMENTOS: FACT-05-010040, MANTENIMIENTO DE VEHICULO PLACA A799140, SEGUN ORDEN DE COMPRAS NO. 14664</t>
  </si>
  <si>
    <t>PAGOS DOCUMENTOS: FACT-B1500000062 FACT-B1500000063, ALQUILER Y MANTENIMIENTO ADM. LOCAL MOCA, CORRESP. A FEBRERO 2022, SEGÚN CONTRATO 226-2019 DE FECHA 16 DE JULIO 2019, CON VIGENCIA AL 16 DE JULIO DEL 2022</t>
  </si>
  <si>
    <t>IVETTE VICTORIA VARGAS RODRIGUEZ</t>
  </si>
  <si>
    <t>REPOSICIÓN CAJA CHICA DE LA ADM. LOCAL HIGUEY, RECIBOS DESDE 01960 HASTA 01977.</t>
  </si>
  <si>
    <t>IBELKA CLARIBEL TORRES LOPEZ</t>
  </si>
  <si>
    <t>PAGOS DOCUMENTOS: FACT-B15000000009,SERVICIOS NOTARIALES DE LA ADMINISTRACION LOCAL VALVERDE MAO,SEGUN CONTRATO NO.047-2021 D FECHA 28 DE ENERO DEL 2021 CON VIGENCIA 01 DE FEBRERO DEL 2023:ACTOS NOS.02/2021 AL 16/2021,18/2021, 19/2021, 23/2021,25/2021, 27/2027 AL 33/2021, 35/2021, 37/2021, 39/2021 AL 47/2021, 50/2021 Y 54/2021, 59/2021, 64/2021, 68/2021, 70/2021, 73/2021 AL 78/2021, 80/2021 Y 81/2021, 86/2021, 90/2021, 91/2021, 93/2021 AL 99/2021.</t>
  </si>
  <si>
    <t>PAGOS DOCUMENTOS: FACT-202202, 1ER ADICIONAL DEL PROYECTO DE REMODELACIÓN GERENCIAS EJECUCIÓN ADMINISTRATIVA, INVESTIGACIÓN DE FRAUDES Y DELITOS TRIBUTARIOS Y ESTUDIOS ECONÓMICOS, 7MO. PISO, LADO B, SEDE CENTRAL., SEGÚN PRIMERA ADENDA AL CONTRATO NO.019-2021.</t>
  </si>
  <si>
    <t>PAGOS DOCUMENTOS: FACT-1013474, ADQUISICIÓN DE MATERIALES DE REFRIGERACIÓN PARA SER USADOS EN LAS DIFERENTES LOCALIDADES DE LA DGII.</t>
  </si>
  <si>
    <t>IRAIMA YAMILET VIOLA MORA</t>
  </si>
  <si>
    <t>REPOSICIÓN CAJA CHICA DE LA ADM. LOCAL BOCA CHICA, RECIBOS DESDE 1627 HASTA 1642.</t>
  </si>
  <si>
    <t>PAGOS DOCUMENTOS: FACT-OF-FC/2022/0039, PAGO N0. 8, POR SERVICIOS DE ARRENDAMIENTO VOCOM NOTIFICADOR 8 LÍNEAS (COSTO MENSUAL)</t>
  </si>
  <si>
    <t>PAGOS DOCUMENTOS: FACT-2700376710 FACT-2700376701 FACT-2700376703 FACT-2700376706,  MANTENIMIENTO Y CAMBIO DE BATERÍA PARA VEHÍCULO PLACA EA01617, MANTENIMIENTO, ALINEACIÓN Y BALANCEO PARA EL VEHÍCULO PLACA EA01621, MANTENIMIENTO Y CAMBIO DE CORREA DE CORREA DE ALTERNADOR PARA VEHÍCULO PLACA EA01613, MANTENIMIENTO, BALANCEO, LIMPIEZA Y AJUSTE DE FRENOS PARA VEHÍCULO PLACA EL08494, SEGUN ORDEN DE COMPRAS 14678</t>
  </si>
  <si>
    <t>RUTH ESTHER VALENZUELA BAEZ</t>
  </si>
  <si>
    <t xml:space="preserve">PAGO POR CUBRIR POSICION VACANTE DE CONSERJE EN LA ADM. LOCAL SAN JUAN, DESDE EL 13 DE ENERO AL 11 DE FEBRERO 2022      </t>
  </si>
  <si>
    <t>FRANGELY MABEL RODRIGUEZ PEÑA</t>
  </si>
  <si>
    <t>REPOSICIÓN CAJA CHICA DE CENTRO TRANSACCIONES MULTIPLES VHM LOPE DE VEGA, RECIBOS DESDE  507 HASTA 512.</t>
  </si>
  <si>
    <t>PAGOS DOCUMENTOS: FACT-00161,SERVICIOS NOTARIALES DE LA ADMINISTRACION LOCAL BANI,SEGUN CONTRATO NO.009-2021 DE FECHA 28 DE ENERO DEL 2021 CON VIGENCIA 01 DE FEBRERO DEL 2023:ACTOS NOS.42/2021 AL 44/2021.</t>
  </si>
  <si>
    <t>SOCIEDAD DOMINICANA DE ABOGADOS SIGLO XXI</t>
  </si>
  <si>
    <t>PAGOS DOCUMENTOS: FACT-20210186, PARTICIPACION DE 7 COLABORADORES EN EL CONGRESO INTERAMERICANO DE GESTION ESTRATEGICA DE RECURSOS HUMANOS EN LAS ADMINISTRACIONES PUBLICAS, REALIZADO DEL 24 AL 28 DE NOVIEMBRE 2021, SEGUN ORDEN DE COMPRAS 14594</t>
  </si>
  <si>
    <t>PAGOS DOCUMENTOS: FACT-DIP-01069592 FACT-DIP-764743, COMBUSTIBLE PLANTA ELÉCTRICA DE LAS LOCALIDADES ZONA NORESTE  Y ZONA ESTE CORRESPONDIENTE A LA ORDEN DE COMPRAS 14380, PAGO NO.11.</t>
  </si>
  <si>
    <t>PAGOS DOCUMENTOS: FACT-FTG-4470, FARDOS DE AGUA BOTELLAS 16OZ, SEGÚN ORDEN DE COMPRAS 14534 (SEGUNDO PAGO)</t>
  </si>
  <si>
    <t>TELEVISION ORIENTAL LR SRL</t>
  </si>
  <si>
    <t>PAGOS DOCUMENTOS: FACT-470 FACT-474, PUBLICIDAD CAMPAÑA INSTITUCIONALES "CAMPAÑA MARBETE 2021-2022" EN EL MEDIO TVO LA NUEVA IMAGEN, CORRESPONDIENTE A LOS PERÍODOS DESDE EL 16/11/2021 AL 15/12/2021 Y DEL 16/12/2021 AL 15/01/2022, PRIMER Y SEGUNDO PAGO DE LA ORDEN DE COLOCACIÓN TV-94 (PAGO FINAL)</t>
  </si>
  <si>
    <t>PAGO DE IR-17, CORRESPONDIENTE AL MES DE FEBRERO 2022</t>
  </si>
  <si>
    <t>PAGO DE ITBIS, CORRESPONDIENTE AL MES DE FEBRERO 2022</t>
  </si>
  <si>
    <t>FRANCISCO OBISPO MARTÍNEZ SANTANA</t>
  </si>
  <si>
    <t>LUIS ALFREDO ESCAÑO GARCÍA</t>
  </si>
  <si>
    <t>PAGO DE ANTICIPO PARA SER UTILIZADO EN EL PAGO DE PEAJES HACIA MONTE PLATA, SÁNCHEZ, SAMANÁ Y LAS TERRENAS</t>
  </si>
  <si>
    <t>PAGOS DOCUMENTOS: FACT-B1500000023,  COMISIÓN POR VENTA MARBETES, PERIODO DEL 08 AL 31/01/2022, SEGÚN CONTRATO 267-2021 DE FECHA 12/10/2021, CON VIGENCIA DESDE 02 DE NOVIEMBRE 2021 HASTA 28 DE FEBRERO 2022</t>
  </si>
  <si>
    <t>PAGOS DOCUMENTOS: FACT-B1500000152, COMISIÓN POR VENTA MARBETES DEL 08 AL 31/01/2022, SEGÚN CONTRATO CR-269-2021 D/F  20/09/2021, CON VIGENCIA DESDE 02 DE NOVIEMBRE 2021 HASTA 28 DE FEBRERO 2022</t>
  </si>
  <si>
    <t>PAGOS DOCUMENTOS: FACT-B1500000078, COMISIÓN POR VENTA MARBETES DEL 08 AL 31/01/2022, SEGÚN CONTRATO CR-263-2021 D/F  20/09/2021, CON VIGENCIA DESDE 02 DE NOVIEMBRE 2021 HASTA 28 DE FEBRERO 2022</t>
  </si>
  <si>
    <t>PAGOS DOCUMENTOS: FACT-B1500000202, COMISIÓN POR VENTA MARBETES DEL 08 AL 31/01/2022, SEGÚN CONTRATO CR-264-2021 D/F  20/09/2021, CON VIGENCIA DESDE 02 DE NOVIEMBRE 2021 HASTA 28 DE FEBRERO 2022</t>
  </si>
  <si>
    <t>PAGOS DOCUMENTOS: FACT-045,  COMISIÓN POR VENTA MARBETES DEL 08 AL 31/01/2022, SEGÚN CONTRATO CR-250-2021 D/F  20/09/2021, CON VIGENCIA DESDE 02 DE NOVIEMBRE 2021 HASTA 28 DE FEBRERO 2022</t>
  </si>
  <si>
    <t>PAGOS DOCUMENTOS: FACT-105, COMISIÓN POR VENTA MARBETES DEL 08 AL 31/01/2022, SEGÚN CONTRATO CR-266-2021 D/F  17/09/2021, CON VIGENCIA DESDE 02 DE NOVIEMBRE 2021 HASTA 28 DE FEBRERO 2022</t>
  </si>
  <si>
    <t>DEVIELKA MARIA LEONARDO BERIGUETTE</t>
  </si>
  <si>
    <t>REPOSICIÓN CAJA CHICA DE SERV. PERSONALIZADO VHM LA VEGA, RECIBOS DESDE 00254 HASTA 00263.</t>
  </si>
  <si>
    <t>PAGOS DOCUMENTOS: FACT-5376, COMISIÓN POR VENTA MARBETES DEL 08 AL 31/01/2022, SEGÚN CONTRATO CR-253-2021 D/F  16/09/2021, CON VIGENCIA DESDE 02 DE NOVIEMBRE 2021 HASTA 28 DE FEBRERO 2022</t>
  </si>
  <si>
    <t>PAGOS DOCUMENTOS: FACT-B1500000063, COMISIÓN POR VENTA MARBETES DEL 04 DE DICIEMBRE 2021 HASTA EL 07 DE ENERO  2022, SEGÚN CONTRATO CR-257-2021 D/F  16/09/2021, CON VIGENCIA DESDE 02 DE NOVIEMBRE 2021 HASTA 28 DE FEBRERO 2022</t>
  </si>
  <si>
    <t>PAGOS DOCUMENTOS: FACT-202201151015373,  COMISIÓN POR VENTA MARBETES DEL 04 DE DICIEMBRE 2021 HASTA EL 07 DE ENERO  2022, SEGÚN CONTRATO CR-276-2021 D/F  16/09/2021, CON VIGENCIA DESDE 02 DE NOVIEMBRE 2021 HASTA 28 DE FEBRERO 2022</t>
  </si>
  <si>
    <t>PAGOS DOCUMENTOS: FACT-EN0802, COMISIÓN POR VENTA MARBETES DEL 08 AL 31/01/2022, SEGÚN CONTRATO CR-254-2021 D/F  17/09/2021, CON VIGENCIA DESDE 02 DE NOVIEMBRE 2021 HASTA 28 DE FEBRERO 2022</t>
  </si>
  <si>
    <t>PAGOS DOCUMENTOS: FACT-B1500000015, COMISIÓN POR VENTA MARBETES DEL 08 AL 31/01/2022, SEGÚN CONTRATO CR-268-2021 D/F  20/09/2021, CON VIGENCIA DESDE 02 DE NOVIEMBRE 2021 HASTA 28 DE FEBRERO 2022</t>
  </si>
  <si>
    <t>PAGOS DOCUMENTOS: FACT-104069, 4TO PAGO DE ORDEN 14410 POR SERVICIO DE DISTRIBUCION VALIJAS CORRESPONDIENTE A ENERO 2022 SEGUN CONTRATO CCC-036-202, DE FECHA 19/08/2021, CON VIGENCIA AL 03/08/2022</t>
  </si>
  <si>
    <t>PAGOS DOCUMENTOS: FACT-B1500000563, COMISIÓN POR VENTA MARBETES DEL 08 AL 31/01/2022, SEGÚN CONTRATO CR-256-2021 D/F  19/09/2021, CON VIGENCIA DESDE 02 DE NOVIEMBRE 2021 HASTA 28 DE FEBRERO 2022</t>
  </si>
  <si>
    <t>PAGOS DOCUMENTOS: FACT-B1500000132, COMISIÓN POR VENTA MARBETES DEL 08 AL 31/01/2022, SEGÚN CONTRATO CR-272-2021 D/F  21/2021, CON VIGENCIA DESDE 02 DE NOVIEMBRE 2021 HASTA 28 DE FEBRERO 2022</t>
  </si>
  <si>
    <t>NELSON RAFAEL PERALTA</t>
  </si>
  <si>
    <t>PAGOS DOCUMENTOS: FACT-B1500000229 FACT-B1500000230, PUBLICIDAD CAMPAÑA INSTITUCIONAL EN EL PROGRAMA DE TELEVISIÓN ENCUENTRO MATINAL, POR TELE UNIÓN CANAL 16, DEL 03/10/2021 AL 02/11/2021 Y DEL 03/11/2021 AL 02/12/2021, SEGUNDO Y TERCER PAGO DE LA  ORDEN DE COLACACIÓN TV-57 (PAGO FINAL)</t>
  </si>
  <si>
    <t>PAGOS DOCUMENTOS: FACT-79,  COLOCACIÓN DE PUBLICIDAD REFERENTE A CAMPAÑA MARBETE 2021-2022 EN LA PAGINA DIGITAL RDTRIBUTA.COM, DESDE EL 22/12/2021 HASTA EL 21/01/2022. 2DO PAGO.</t>
  </si>
  <si>
    <t>PAGOS DOCUMENTOS: FACT-73,  COMISIÓN POR VENTA MARBETES DEL 08 AL 31/01/2022, SEGÚN CONTRATO CR-258-2021 D/F  23/09/2021, CON VIGENCIA DESDE 02 DE NOVIEMBRE 2021 HASTA 28 DE FEBRERO 2022</t>
  </si>
  <si>
    <t>ALL MEDIA SRL</t>
  </si>
  <si>
    <t>PAGOS DOCUMENTOS: FACT-00021250 FACT-00021369 FACT-21483, COLOCACIÓN DE PUBLICIDAD REFERENTE A CAMPAÑAS INSTITUCIONALES EN EL PROGRAMA DE RADIO MODO DE OPINIÓN, ZOL FM 106.5, DESDE EL 03/10/2021 HASTA EL 02/12/2021. 2DO, 3ER Y ULTIMO PAGO CON RELACIÓN A LA ORDEN DE COLOCACIÓN R-36 Y DESDE EL 10/12/2021 HASTA EL 09/01/2022, 1ER PAGO CON RELACIÓN A LA ORDEN DE COLOCACIÓN R-68.</t>
  </si>
  <si>
    <t>COSTA DE PRATE; SRL</t>
  </si>
  <si>
    <t>PAGOS DOCUMENTOS: FACT-TM25186, COLOCACIÓN DE PUBLICIDAD REFERENTE A CAMPAÑA MARBETE 2021-2022 EN MATINAL Y NOTICIAS TELEMICRO 2DA EMISIÓN, DESDE EL 22/11/2021 HASTA EL 21/12/2021. 1ER PAGO.</t>
  </si>
  <si>
    <t>ADALGISA TORIBIA SANCHEZ SANCHEZ</t>
  </si>
  <si>
    <t>PAGOS DOCUMENTOS: FACT-06 FACT-101, COLOCACIÓN DE PUBLICIDAD REFERENTE A CAMPAÑA MARBERTE 2021-2022 EN EL PERIÓDICO DIGITAL ELDIARIOINFORMATIVO.COM, DESDE EL 16/11/2021 HASTA EL 15/01/2022. 1ER, 2DO Y ÜLTIMO PAGO.</t>
  </si>
  <si>
    <t>PAGOS DOCUMENTOS: FACT-B1500194995 FACT-B1500193425 FACT-B1500195783 FACT-B1500192320 FACT-B1500192892 FACT-B1500195874 FACT-B1500195775 FACT-B1500195623 FACT-B1500194478 FACT-B1500193077 FACT-B1500191979 FACT-B1500193439 FACT-B1500191982 FACT-B1500196090, SERVICIO DE ELECTRICIDAD CORRESPONDIENTE AL MES DE FEBRERO 2022</t>
  </si>
  <si>
    <t>PAGOS DOCUMENTOS: FACT-B1500275263 FACT-B1500275294 FACT-B1500274975 FACT-B1500275771 FACT-B1500275503 FACT-B1500274666 FACT-B1500277674 FACT-B1500277332 FACT-B1500278184 FACT-B1500278336 FACT-B1500279171 FACT-B1500279003 FACT-B1500278830 FACT-B1500276562 FACT-B1500277055 FACT-B1500277201 FACT-B1500274951 FACT-B1500274677 FACT-B1500274787 FACT-B1500274802 FACT-B1500274932 FACT-B1500274812 FACT-B1500274747, SERVICIO DE ELECTRICIDAD CORRESPONDIENTE AL MES DE FEBRERO 2022</t>
  </si>
  <si>
    <t>PAGOS DOCUMENTOS: FACT-12366970, SERVICIO DE ELECTRICIDAD DE LA ADM. LOCAL BÁVARO CORRESPONDIENTE AL MES DE FEBRERO 2022</t>
  </si>
  <si>
    <t>PAGOS DOCUMENTOS: FACT-B1500013732 FACT-B1500013733 FACT-B1500013738 FACT-B1500013739 FACT-B1500013742 FACT-B1500013744, AGUA PURIFICADA PARA LAS DIFERENTES ÁREAS, SEGÚN ORDEN DE COMPRAS 14325</t>
  </si>
  <si>
    <t>REEMBOLSO POR ALOJAMIENTO DEL ADMINISTRADOR DE MONTECRISTI, CORRESPONDIENTE A DEL 27 DE DICIEMBRE 2021 HASTA EL 04 DE FEBRERO 2022 Y EL 07 Y 08 DE FEBRERO 2022</t>
  </si>
  <si>
    <t>PAGOS DOCUMENTOS: FACT-B1500000006,SERVICIOS NOTARIALES DE LA ADMINISTRACION LOCAL SANTIAGO SEGUN CONTRATO NO.195-2021 DE FECHA 01 DE JULIO DEL 2021 CON VIGENCIA 01 DE JULIO DEL 2022:ACTOS NOS.01/2021 AL 08/2021.</t>
  </si>
  <si>
    <t>PAGOS DOCUMENTOS: FACT-4645 FACT-4644 FACT-4646, COLOCACION DE PUBLICIDAD REFERENTE A CAMPAÑAS INSTITUCIONALES EN LOS PROGRAMAS DE TV ''NURIA INVESTIGACIÓN PERIODISTICA''  Y ''ESTA NOCHE CON MARIASELA'' DESDE EL 29/12/2021 HASTA EL 28/01/2022, 1ER  PAGO DE LA ORDENES DE COLOCACIÓN TV-119 Y TV-118 Y  ''ENFASIS CON IVAN RUIZ'' DESDE EL 21/12/2021 HASTA EL 20/01/2022, 1ER  PAGO DE LA ORDEN DE COLOCACIÓN TV-110.</t>
  </si>
  <si>
    <t>PAGOS DOCUMENTOS: FACT-B1500000162, COMISIÓN POR VENTA MARBETES DEL 08 AL 31/01/2022, SEGÚN CONTRATO CR-255-2021 D/F  16/09/2021, CON VIGENCIA DESDE 02 DE NOVIEMBRE 2021 HASTA 28 DE FEBRERO 2022</t>
  </si>
  <si>
    <t>PAGOS DOCUMENTOS: FACT-B1500000020,  COMISIÓN POR VENTA MARBETES DEL 08 AL 31/01/2022, SEGÚN CONTRATO CR-274-2021 D/F  20/09/2021, CON VIGENCIA DESDE 02 DE NOVIEMBRE 2021 HASTA 28 DE FEBRERO 2022</t>
  </si>
  <si>
    <t>SIMBEL SRL</t>
  </si>
  <si>
    <t>PAGOS DOCUMENTOS: FACT-66, ADQUISICIÓN DE MALETAS  Y BULTOS  PARA USO DEL DEPARTAMENTO DE EDUCACION TRIBUTARIA EN LA RUTA DE CAPACITACIÓN EN MATERIA TRIBUTARIA</t>
  </si>
  <si>
    <t>PAGOS DOCUMENTOS: FACT-C009701-IN, COLOCACIÓN DE PUBLICIDAD CAMPAÑAS INSTITUCIONALES EN LA PROGRAMACIÓN REGULAR DE FUEGO 90, 90.1 FM, DESDE EL 10/12/2021 HASTA EL 09/01/2022. 1ER PAGO</t>
  </si>
  <si>
    <t>PAGOS DOCUMENTOS: FACT-B1500000022, COMISIÓN POR VENTA MARBETES DEL 08 AL 31/01/2022, SEGÚN CONTRATO CR-262-2021 D/F  22/09/2021, CON VIGENCIA DESDE 02 DE NOVIEMBRE 2021 HASTA 28 DE FEBRERO 2022</t>
  </si>
  <si>
    <t>PAGOS DOCUMENTOS: FACT-B1500000150, COMISIÓN POR VENTA MARBETES DEL 08 AL 31/01/2022, SEGÚN CONTRATO CR-271-2021 D/F  22/09/2021, CON VIGENCIA DESDE 02 DE NOVIEMBRE 2021 HASTA 28 DE FEBRERO 2022</t>
  </si>
  <si>
    <t>PAGOS DOCUMENTOS: FACT-B1500000195,  COMISIÓN POR VENTA MARBETES DEL 08 AL 31/01/2022, SEGÚN CONTRATO CR-275-2021 D/F  16/09/2021, CON VIGENCIA DESDE 02 DE NOVIEMBRE 2021 HASTA 28 DE FEBRERO 2022</t>
  </si>
  <si>
    <t>SALVADOR FRANCISCO BATISTA CASTILLO</t>
  </si>
  <si>
    <t>PAGOS DOCUMENTOS: FACT-2021-51 FACT-2021-55, PUBLICIDAD CAMPAÑAS INSTITUCIONALES "CAMPAÑA MARBETE 2021-2022" EN LA PLATAFORMA DIGITAL RECORRIENDOCONSALVADOR.COM, DESDE EL 16/11/2021 AL 15/12/2021 Y DEL 16/12/2021 AL 15/01/2022. PRIMER Y SEGUNDO PAGO DE LA ORDEN DE COLOCACIÓN AD-61</t>
  </si>
  <si>
    <t>PAGOS DOCUMENTOS: FACT-1442-2218 FACT-1442-2126 FACT-1027-2512 FACT-1027-2598 FACT-1027-2682 FACT-7418-1458 FACT-1125-1761 FACT-1493-2556 FACT-7418-1508 FACT-7965-865 FACT-1125-1844 FACT-7965-927 FACT-1409-2178 FACT-1409-2257 FACT-1409-2249 FACT-1125-1906, AGUA PURIFICADA PARA LAS DIFERENTES ÁREAS</t>
  </si>
  <si>
    <t>PAGOS DOCUMENTOS: FACT-DIP-01069589 FACT-DIP-871555 FACT-DIP-01056539,  COMBUSTIBLE PLANTA ELÉCTRICA DE LAS LOCALIDADES ZONA NORESTE  Y ZONA SUR CORRESPONDIENTE A LA ORDEN DE COMPRAS 14380, PAGO NO.12</t>
  </si>
  <si>
    <t>SOMOS INDUSTRIAL, SRL</t>
  </si>
  <si>
    <t>PAGOS DOCUMENTOS: FACT-B1500000022, ADQUISICIÓN DE MATERIALES ELÉCTRICOS PARA SER UTILIZADOS EN MANTENIMIENTO PREVENTIVO Y CORRECTIVO DE LA DGII. A NIVEL NACIONAL</t>
  </si>
  <si>
    <t>PAGOS DOCUMENTOS: FACT-15000936,  SEGURO FUNERARIO CORRESPONDIENTE AL MES DE FEBRERO 2022.</t>
  </si>
  <si>
    <t>PAGOS DOCUMENTOS: FACT-21-2255, PUBLICIDAD CAMPAÑA MARBETE 2021-2022 EN EL PROGRAMA DE RADIO EL SOL DE LA MAÑANA, EL SOL DE LA TARDE Y CAMBIOS PROGRAMATICOS POR ZOL 106.5,  DEL 10/11/2021 AL 09/12/2021, SEGUN ORDEN DE COLOCACION R-60 (PRIMER PAGO)</t>
  </si>
  <si>
    <t>PAGOS DOCUMENTOS: FACT-584, ADQUISICIÓN DE MATERIALES ELÉCTRICOS PARA SER UTILIZADOS EN MANTENIMIENTO PREVENTIVO Y CORRECTIVO DE LA DGII. A NIVEL NACIONAL</t>
  </si>
  <si>
    <t>DANILO GUZMÁN NÚÑEZ</t>
  </si>
  <si>
    <t>ANTICIPO PARA COMPRA DE REFRIGERIOS EN LAS ACTIVIDADES EDUCATIVAS POR CAPACITACION A DOCENTES, DIRECTORES Y TÉCNICOS DEL MINISTERIO DE EDUCACIÓN (MINERD), LOS DIAS 11,16,22,24,29 Y 31 DE MARZO 2022, EN LOS CENTROS LICEO SERGIO AUGUSTO BERAS, (EL SEIBO), DISTRITO EDUCATIVO 11-07 VILLA ISABELA (PUERTO PLATA), LICEO JUAN PABLO DUARTE VILLA RIVA (SAN FRANCISCO DE MACORÍS), DISTRITO 05-06 (SAN PEDRO DE MACORÍS), REGIONAL 01 (BARAHONA)</t>
  </si>
  <si>
    <t>PAGOS DOCUMENTOS: FACT-01-02589646, ERVICIOS DE RESIDUOS SOLIDOS, ADM LOCAL PUERTO PLATA, CORRESPONDIENTE A MARZO 2022</t>
  </si>
  <si>
    <t>PAGOS DOCUMENTOS: FACT-01637120, SERVICIO DE ELECTRICIDAD DE CENTRO DE SERVICIO LAS TERRENAS CORRESPONDIENTE AL MES DE FEBRERO 2022</t>
  </si>
  <si>
    <t>AUMENTO DE FONDO CAJA CHICA ADM. LOCAL LA ROMANA, SEGÚN POLITICA POL-GAFI-021 DE  FECHA 15/02/2022.</t>
  </si>
  <si>
    <t>AUMENTO DE FONDO CAJA CHICA ADM. LOCAL MIRAFLORES, SEGÚN POLITICA POL-GAFI-021 DE  FECHA 15/02/2022.</t>
  </si>
  <si>
    <t>AUMENTO DE FONDO CAJA CHICA ADM. LOCAL COTUÍ, SEGÚN POLITICA POL-GAFI-021 DE  FECHA 15/02/2022.</t>
  </si>
  <si>
    <t>AUMENTO DE FONDO CAJA CHICA ADM. LOCAL SAN FRANCISCO DE MACORÍS, SEGÚN POLITICA POL-GAFI-021 DE FECHA 15/02/2022.</t>
  </si>
  <si>
    <t>PAGOS DOCUMENTOS: FACT-93209896,  SERVICIO AGUA POTABLE CORRESP. A  VHM LOS MINA, MARZO 2022</t>
  </si>
  <si>
    <t>PAGOS DOCUMENTOS: FACT-FS-2522570 FACT-FS-2521890 FACT-FS-2521912 FACT-FS-2521911 FACT-FS-2521123 FACT-FS-2521122 FACT-FS-2521317 FACT-FS-2521523 FACT-FS-2522347 FACT-FS-2522348 FACT-FS-2522240 FACT-FS-2522501 FACT-FS-2522343 FACT-FS-2522302 FACT-FS-2722607 FACT-FS-2721908 FACT-FS-2721933 FACT-FS-2721932 FACT-FS-2721137 FACT-FS-2721136 FACT-FS-2721332 FACT-FS-2721538 FACT-FS-2722384 FACT-FS-2722385 FACT-FS-2722277 FACT-FS-2722538 FACT-FS-2722380 FACT-FS-2722339,   SERVICIO AGUA POTABLE DE LAS DISTINTAS DEPENDENCIAS DE LA DGII, CORRESPONDIENTE A FEBRERO Y MARZO 2022</t>
  </si>
  <si>
    <t>REPOSICIÓN CAJA CHICA DE LA ADM. LOCAL VILLA MELLA, RECIBOS DESDE 2046 HASTA 2054.</t>
  </si>
  <si>
    <t>PAGOS DOCUMENTOS: FACT-30990852 FACT-30990525 FACT-30989592 FACT-30989890 FACT-30990284 FACT-30990277 FACT-30989434 FACT-30989400 FACT-30991268 FACT-30990213, SERVICIO RESIDUOS SÓLIDOS DE DISTINTAS DEPENDENCIAS DE LA DGII,  CORRESPONDIENTE A MARZO 2022</t>
  </si>
  <si>
    <t>REPOSICIÓN CAJA CHICA DE LA ADM. LOCAL BARAHONA, RECIBOS DEDSE 2129 HASTA 2142.</t>
  </si>
  <si>
    <t>ALEXANDRA RAMIREZ SOLIS DE HERRERA</t>
  </si>
  <si>
    <t>REPOSICIÓN CAJA CHICA DE LA ADM. LOCAL SAN JUAN, RECIBOS DESDE 1553 HASTA 1564.</t>
  </si>
  <si>
    <t>PAGOS DOCUMENTOS: FACT-B150000108, 2DO PAGO DE LA ORDEN TV-96 POR COLOCACION DE PUBLICIDAD CAMPAÑAS MARBETES 2021-2022, EN EL PROGRAMA DE TELEVISIÓN CANAL 34  HILANDO FINO TV, SISTEMA DE CABLE 34, PERIODO DEL 16/12/2021 AL 15/01/2022</t>
  </si>
  <si>
    <t>LR COMUNICACIONES INTERACTIVAS; SRL</t>
  </si>
  <si>
    <t>PAGOS DOCUMENTOS: FACT-00000053 FACT-00000078, 1ER PAGO DE LA ORDEN AD-65 PUBLICIDAD  CAMPAÑA MARBETE 2021-2022, EN EL PERIODICO DIGITAL ENCUENTROSINTERACTIVOS.COM.DO, PERIODO 22/11/2021 AL 21/01/2022</t>
  </si>
  <si>
    <t>EXPRESS SERVICIOS LOGISTICOS ESLOGIST EIRL</t>
  </si>
  <si>
    <t>PAGOS DOCUMENTOS: FACT-B1500000162 FACT-B1500000166, 2DO DE PAGO DE LA ORDEN 14592, POR  SUMINISTRO DE INSUMOS DE LIMPIEZA PARA LA DGII</t>
  </si>
  <si>
    <t>PAGOS DOCUMENTOS: FACT-08,  SERVICIO DE MANTENIMIENTO PREVENTIVO Y CORRECTIVO DEL VEHÍCULO PLACA NO. EL-00477,  SEGÚN ORDEN DE COMPRAS NO. 14449. 3ER Y ÜLTIMO PAGO.</t>
  </si>
  <si>
    <t>ROSSEL SRL</t>
  </si>
  <si>
    <t>PAGOS DOCUMENTOS: NCCP-101246, FACT-22-001, MANTENIMIENTO PREVENTIVO Y CORRECTIVO DEL SISTEMA ELÉCTRICO DE LA SEDE CENTRAL, SEGÚN ORDEN DE COMPRAS 14606</t>
  </si>
  <si>
    <t>PAGOS DOCUMENTOS: FACT-FT-10406, ADQUISICIÓN DE CORONAS FÚNEBRES PARA FAMILIAR DE EMPLEADO DE LA DGII, (2DO PAGO ORDEN N0.14514)</t>
  </si>
  <si>
    <t>PAGOS DOCUMENTOS: FACT-B1500000250,SERVICIOS NOTARIALES DE LA ADMINISTRACION LOCAL ZONA ORIENTAL,SEGUN CONTRATO NO.191-2021 DE FECHA 01 DE JULIO DEL 2021 CON VIGENCIA 01 DE ENERO DEL 2022:ACTOS NOS.01/2021 AL 35/2021.</t>
  </si>
  <si>
    <t>PAGOS DOCUMENTOS: FACT-B15000000182,  PUBLICIDAD CAMPAÑAS INSTITUCIONALES EN EL PROGRAMA DE TELEVISIÓN "INFLUYENTES CON GEOMAR GARCÍA", DESDE EL 21/12/2021 AL 20/01/2022. PRIMER PAGO DE LA ORDEN DE COLOCACIÓN TV-113</t>
  </si>
  <si>
    <t>PAGOS DOCUMENTOS: FACT-FAC2021A8, DIPLOMADO EXCEL BASICO, INTERMEDIO Y AVANZADO PARA COLABORADORES DE LA INSTITUCION, SEGUN ORDEN DE COMPRAS 14558</t>
  </si>
  <si>
    <t>PAGOS DOCUMENTOS: FACT-B1500000329, PUBLICIDAD CAMPAÑAS INSTITUCIONALES EN LA PLATAFORMA DIGITAL MINIDEPORTESRD.COM, DEL 10/01/2022 AL 09/02/2022, SEGUNDO PAGO DE LA ORDEN DE COLOCACIÓN AD-72</t>
  </si>
  <si>
    <t>PAGOS DOCUMENTOS: FACT-61, PUBLICIDAD CAMPAÑAS INSTITUCIONALES EN BAJO TECHO TV CANAL 36, BAJOTECHO.TV Y EL PERIODICO BT DIGITAL, DESDE EL 10/01/2022 AL 09/02/2022, SEGUNDO PAGO DE LA ORDEN DE COLOCACION TV-108</t>
  </si>
  <si>
    <t>PAGOS DOCUMENTOS: FACT-255438, PUBLICACIÓN EN PERIÓDICO, NORMA GENERAL NO. 01-2022, SOBRE REORGANIZACION DE SOCIEDADES, CORRESPONDIENTE 04 DE ENERO 2022.</t>
  </si>
  <si>
    <t>PAGOS DOCUMENTOS: FACT-B1500000051, PUBLICIDAD CAMPAÑAS INSTUCIONALES, EN MAMBO 94.3 Y BELLAVISIÓN CANAL 8 DEL 19/12/2021 AL 18/01/2022, 3ER PAGO O/C R-57</t>
  </si>
  <si>
    <t>PAGOS DOCUMENTOS: FACT-237, PUBLICIDAD CAMPAÑAS MARBETE 2021-2022 EN EL PROGRAMA DE TELEVISIÓN 2X3 EN SALUD, TELERADIO AMÉRICA CANAL 12, DEL 16/12/2021 AL 15/01/2022, SEGUNDO PAGO DE LA ORDEN DE COLOCACIÓN TV-91</t>
  </si>
  <si>
    <t>LTG BUSINESS SRL</t>
  </si>
  <si>
    <t>PAGOS DOCUMENTOS: NCCP-101267, 1ER PAGO Y FINALIZACIÓN DE LA  ORDEN TV-70, PUBLICIDAD CAMPAÑAS  INSTITUCIONALES EN EL PROGRAMA DE TELEVISIÓN OPINIONES, RNN CANAL 27, PERIODO 20/09/2021 HASTA 19/12/2021</t>
  </si>
  <si>
    <t>PAGOS DOCUMENTOS: FACT-112,  COMISIÓN POR VENTA MARBETES, PERIODO  DEL 08 AL 31/01/2022, SEGÚN CONTRATO CR-280-2021 D/F  20/09/2021, CON VIGENCIA DESDE 02 DE NOVIEMBRE 2021 HASTA 28 DE FEBRERO 2022</t>
  </si>
  <si>
    <t>PAGOS DOCUMENTOS: FACT-22-0003, PUBLICIDAD CAMPAÑA MARBETE 2021-2022, EN EL PROGRAMA DE RADIO PRIMERA FM Y PRIMERA FM SANTIAGO, DESDE EL 10/12/2021 AL 09/01/2022. ULTIMO PAGO DE LA ORDEN DE COLOCACIÓN R-62</t>
  </si>
  <si>
    <t>PAGOS DOCUMENTOS: FACT-2036, PUBLICIDAD CAMPAÑAS INSTITUCIONALES EN PROGRAMA DE TELEVISIÓN EL PODER DE LA TARDE, POR TELERADIO AMÉRICA CANAL 45, DEL 10/01/2022 AL 09/02/2022, SEGUNDO PAGO DE LA ORDEN DE COLOCACION TV-105</t>
  </si>
  <si>
    <t>CONSTRUCTORA VELEZ Y SANCHEZ, SRL</t>
  </si>
  <si>
    <t>PAGOS DOCUMENTOS: FACT-29, 1ERA CUBICACIÓN DEL PROYECTO DE REMODELACIÓN DE BAÑOS DE DAMAS Y CABALLEROS DEL EDIFICIO SEDE CENTRAL, MENOS EL 19% DEL 20% DE AVANCE DE ANTICIPO. SEGÜN ORDEN DE COMPRAS NO. 14350 Y CONTRATO NO.20-2021.</t>
  </si>
  <si>
    <t>MUEBLES Y EQUIPOS PARA OFICINA LEON GONZALEZ; SRL</t>
  </si>
  <si>
    <t>PAGOS DOCUMENTOS: FACT-F001295 FACT-F001265, 2DO. PAGO POR, ADQUISICIÓN DE MOBILIARIOS PARA SER INSTALADOS EN DIFERENTES ÁREAS,  DGII. SEDE CENTRAL</t>
  </si>
  <si>
    <t>IDEAS &amp; COMUNICACIONES SRL</t>
  </si>
  <si>
    <t>PAGOS DOCUMENTOS: FACT-000296 FACT-000297, 1ER Y UNICO PAGO DE LA ORDEN TV-100 POR PUBLICIDAD CAMPAÑA MARBETE 2021-2022 EN EL PROGRAMA DE TELEVISION PULSO NACIONAL, BTV CANAL 36, PERIODO SEGUN ORDEN 22/11/2021 HASTA 21/01/2022</t>
  </si>
  <si>
    <t>AUMENTO DE FONDO CAJA CHICA ADM. LOCAL HATO MAYOR, SEGÚN POLITICA POL-GAFI-021 DE FECHA 15/02/2022.</t>
  </si>
  <si>
    <t>AUMENTO DE FONDO CAJA CHICA ADM. LOCAL MOCA, SEGÚN POLITICA POL-GAFI-021 DE FECHA 15/02/2022.</t>
  </si>
  <si>
    <t>MARIA FERNANDA VALENZUELA DE LOS SANTOS</t>
  </si>
  <si>
    <t>AUMENTO DE FONDO CAJA CHICA ADM. LOCAL MÁXIMO GÓMEZ, SEGÚN POLITICA POL-GAFI-021 DE FECHA 15/02/2022.</t>
  </si>
  <si>
    <t>MASSIEL SANTANA CRUCETA</t>
  </si>
  <si>
    <t>AUMENTO DE FONDO CAJA CHICA CENTRO DE SERVICIOS LOCAL MONTE PLATA, SEGÚN POLITICA POL-GAFI-021 DE FECHA 15/02/2022.</t>
  </si>
  <si>
    <t>JOANNA ENCARNACION GREEN</t>
  </si>
  <si>
    <t>AUMENTO DE FONDO CAJA CHICA ADM. LOCAL SAMANÁ, SEGÚN POLITICA POL-GAFI-021 DE FECHA 15/02/2022.</t>
  </si>
  <si>
    <t>ANYELY PAOLA BAEZ ROSARIO</t>
  </si>
  <si>
    <t>AUMENTO DE FONDO CAJA CHICA ADM. LOCAL BÁVARO, SEGÚN POLITICA POL-GAFI-021 DE FECHA 15/02/2022.</t>
  </si>
  <si>
    <t>PAGOS DOCUMENTOS: FACT-2700377643, MANTENIMIENTO, CAMBIO DE AMORTIGUADORES DELANTEROS Y BUSHING DE LA BARRA ESTABILIZADORA PARA EL AUTOMOVIL PLACA EA01618, SEGUN ORDEN DE COMPRAS NO. 14692</t>
  </si>
  <si>
    <t>SOLPRO, SRL</t>
  </si>
  <si>
    <t>PAGOS DOCUMENTOS: FACT-B1500000051, SERVICIOS RETAPIZADO DE MUEBLES DE TERRAZA Y COMPRA DE TEXTILES PARA EL APARTAMENTO 14G MALECÓN CENTER</t>
  </si>
  <si>
    <t>PAGOS DOCUMENTOS: FACT-93073, PUBLICIDAD CAMPAÑAS INSTITUCIONALES EN LA EMISIÓN VESPERTINA Y ESTELAR DE TELESISTEMA CANAL 11, DESDE EL 10/01/2022 AL 09/02/2022, SEGUNDO PAGO DE LA ORDEN DE COLOCACIÓN TV-104</t>
  </si>
  <si>
    <t>RAMON GALVEZ PAULINO</t>
  </si>
  <si>
    <t>PAGOS DOCUMENTOS: FACT-B1500000061 FACT-B1500000062, PUBLICIDAD CAMPAÑAS MARBETE 2021-2022, EN EL PROGRAMA DE TELEVISIÓN INFORME CON GALVEZ, CANAL 12 Y 312 DE TELENORD, INFORMECONGALVEZ.COM, DEL 22/11/2021 AL 21/12/2021 Y 22/12/2021 AL 21/01/2022, PRIMER Y SEGUNDO PAGO CORRESPONDIENTE A LA ORDEN DE COLOCACION TV-97.</t>
  </si>
  <si>
    <t>PAGOS DOCUMENTOS: FACT-B1500000249, PUBLICIDAD CAMPAÑAS INSTITUCIONALES, EN EL PROGRAMA DE RADIO, PULSO URBANO HIJB, DEL 21/12/2021 AL 20/01/2022, PRIMER PAGO DE LA ORDEN R-75.</t>
  </si>
  <si>
    <t>VIDA; FM</t>
  </si>
  <si>
    <t>PAGOS DOCUMENTOS: FACT-6127 FACT-6156, PUBLICIDAD CAMPAÑAS INSTITUCIONALES "CAMPAÑA MARBETE 2021-2022" EN LA PROGRAMACIÓN REGULAR DE VIDA FM 105.3 Y RADIO ABC 540 AM, DESDE EL 16/11/2021 AL 15/12/2021 Y DEL 16/12/2021 AL 15/01/2022, PRIMER Y SEGUNDO PAGO DE LA ORDEN DE COLOCACIÓN R-64</t>
  </si>
  <si>
    <t>ELIANY RAFAELA SEVERINO GIL DE MOQUETE</t>
  </si>
  <si>
    <t>AUMENTO DE FONDO CAJA CHICA ADM. LOCAL LINCOLN, SEGÚN POLITICA POL-GAFI-021 DE FECHA 15/02/2022.</t>
  </si>
  <si>
    <t>CELENIA HERASME MEDINA</t>
  </si>
  <si>
    <t>AUMENTO DE FONDO CAJA CHICA DPTO. VEHÍCULOS DE MOTOR, SEGÚN POLITICA POL-GAFI-021 DE FECHA 15/02/2022.</t>
  </si>
  <si>
    <t>AUMENTO DE FONDO CAJA CHICA CENTRO DE SERVICIOS LOCAL SAN JOSÉ DE OCOA, SEGÚN POLITICA POL-GAFI-021 DE FECHA 15/02/2022.</t>
  </si>
  <si>
    <t>AUMENTO DE FONDO CAJA CHICA CENTRO DE TRANSACCIONES MÚLTIPLES DE VHM, SEGÚN POLITICA POL-GAFI-021 DE FECHA 15/02/2022.</t>
  </si>
  <si>
    <t>AUMENTO DE FONDO CAJA CHICA CENTRO DE SERVICIOS LOCAL LAS TERRENAS, SEGÚN POLITICA POL-GAFI-021 DE FECHA 15/02/2022.</t>
  </si>
  <si>
    <t>SANDRA MARIA PICHARDO</t>
  </si>
  <si>
    <t>AUMENTO DE FONDO CAJA CHICA ADM. LOCAL LOS MINA, SEGÚN POLITICA POL-GAFI-021 DE FECHA 15/02/2022.</t>
  </si>
  <si>
    <t>AUMENTO DE FONDO CAJA CHICA ADM. OGC SANTIAGO, SEGÚN POLITICA POL-GAFI-021 DE FECHA 15/02/2022.</t>
  </si>
  <si>
    <t>AUMENTO DE FONDO CAJA CHICA ADM. LOCAL AZUA, SEGÚN POLITICA POL-GAFI-021 DE FECHA 15/02/2022.</t>
  </si>
  <si>
    <t>AUMENTO DE FONDO CAJA CHICA CENTRO DE SERVICIOS LOCAL VILLA ALTAGRACIA, SEGÚN POLITICA POL-GAFI-021 DE</t>
  </si>
  <si>
    <t>AUMENTO DE FONDO CAJA CHICA ADM. LOCAL SAN JUAN, SEGÚN POLITICA POL-GAFI-021 DE FECHA 15/02/2022.</t>
  </si>
  <si>
    <t>AUMENTO DE FONDO CAJA CHICA ADM. LOCAL EL SEYBO, SEGÚN POLITICA POL-GAFI-021 DE FECHA 15/02/2022.</t>
  </si>
  <si>
    <t>AUMENTO DE FONDO CAJA CHICA ADM. LOCAL SAN CRISTÓBAL, SEGÚN POLITICA POL-GAFI-021 DE FECHA 15/02/2022.</t>
  </si>
  <si>
    <t>AUMENTO DE FONDO CAJA CHICA ADM. LOCAL LA FERIA, SEGÚN POLITICA POL-GAFI-021 DE FECHA 15/02/2022.</t>
  </si>
  <si>
    <t>AUMENTO DE FONDO CAJA CHICA ADM. LOCAL ZONA ORIENTAL, SEGÚN POLITICA POL-GAFI-021 DE FECHA 15/02/2022.</t>
  </si>
  <si>
    <t>JULISA DELGADILLO DE LA ROSA</t>
  </si>
  <si>
    <t>AUMENTO DE FONDO CAJA CHICA ADM. LOCAL SAN PEDRO DE MACORÍS, SEGÚN POLITICA POL-GAFI-021 DE FECHA 15/02/2022.</t>
  </si>
  <si>
    <t>AUMENTO DE FONDO CAJA CHICA ADM. LOCAL LOS PRÓCERES, SEGÚN POLITICA POL-GAFI-021 DE FECHA 15/02/2022.</t>
  </si>
  <si>
    <t>AUMENTO DE FONDO CAJA CHICA COL. DE PEDERNALES, SEGÚN POLITICA POL-GAFI-021 DE FECHA 15/02/2022.</t>
  </si>
  <si>
    <t>ELMA MARIA SANCHEZ GARCIA</t>
  </si>
  <si>
    <t>AUMENTO DE FONDO CAJA CHICA COL. DE SOSUA, SEGÚN POLITICA POL-GAFI-021 DE FECHA 15/02/2022.</t>
  </si>
  <si>
    <t>ROSANNA PROVIDENCIA ORTIZ MORALES</t>
  </si>
  <si>
    <t>AUMENTO DE FONDO CAJA CHICA COL. DE SÁNCHEZ, SEGÚN POLITICA POL-GAFI-021 DE FECHA 15/02/2022.</t>
  </si>
  <si>
    <t>AUMENTO DE FONDO CAJA CHICA ADM. LOCAL SALCEDO, SEGÚN POLITICA POL-GAFI-021 DE FECHA 15/02/2022.</t>
  </si>
  <si>
    <t>AUMENTO DE FONDO CAJA CHICA ADM. LOCAL BOCA CHICA, SEGÚN POLITICA POL-GAFI-021 DE FECHA 15/02/2022.</t>
  </si>
  <si>
    <t>AUMENTO DE FONDO CAJA CHICA ADM. LOCAL VILLA MELLA, SEGÚN POLITICA POL-GAFI-021 DE FECHA 15/02/2022.</t>
  </si>
  <si>
    <t>AUMENTO DE FONDO CAJA CHICA ADM. LOCAL MAO, SEGÚN POLITICA POL-GAFI-021 DE FECHA 15/02/2022.</t>
  </si>
  <si>
    <t>AUMENTO DE FONDO CAJA CHICA ADM. LOCAL HERRERA, SEGÚN POLITICA POL-GAFI-021 DE FECHA 15/02/2022.</t>
  </si>
  <si>
    <t>AUMENTO DE FONDO CAJA CHICA ADM. LOCAL BANÍ, SEGÚN POLITICA POL-GAFI-021 DE FECHA 15/02/2022.</t>
  </si>
  <si>
    <t>AUMENTO DE FONDO CAJA CHICA ADM. LOCAL SAN CARLOS, SEGÚN POLITICA POL-GAFI-021 DE FECHA 15/02/2022.</t>
  </si>
  <si>
    <t>AUMENTO DE FONDO CAJA CHICA ADM. LOCAL LA VEGA, SEGÚN POLITICA POL-GAFI-021 DE FECHA 15/02/2022.</t>
  </si>
  <si>
    <t>AUMENTO DE FONDO CAJA CHICA ADM. LOCAL PUERTO PLATA, SEGÚN POLITICA POL-GAFI-021 DE FECHA 15/02/2022.</t>
  </si>
  <si>
    <t>AUMENTO DE FONDO CAJA CHICA ADM. LOCAL NAGUA, SEGÚN POLITICA POL-GAFI-021 DE FECHA 15/02/2022.</t>
  </si>
  <si>
    <t>AUMENTO DE FONDO CAJA CHICA ADM. LOCAL BONAO, SEGÚN POLITICA POL-GAFI-021 DE FECHA 15/02/2022.</t>
  </si>
  <si>
    <t>AUMENTO DE FONDO CAJA CHICA ADM. LOCAL MONTECRISTI, SEGÚN POLITICA POL-GAFI-021 DE FECHA 15/02/2022.</t>
  </si>
  <si>
    <t>AUMENTO DE FONDO CAJA CHICA ADM. LOCAL HIGUEY, SEGÚN POLITICA POL-GAFI-021 DE FECHA 15/02/2022.</t>
  </si>
  <si>
    <t>AUMENTO DE FONDO CAJA CHICA ADM. LOCAL BARAHONA, SEGÚN POLITICA POL-GAFI-021 DE FECHA 15/02/2022.</t>
  </si>
  <si>
    <t>EFRAIN EVANGELISTA DÍAZ</t>
  </si>
  <si>
    <t>ANTICIPO PARA LIQUIDACIÓN DE IMPUESTOS DE 92,599 UNIDADES PLACAS PARA VEHÍCULOS DE MOTOR</t>
  </si>
  <si>
    <t>PAGOS DOCUMENTOS: FACT-26, COLOCACIÓN DE PUBLICIDAD CAMPAÑAS INSTITUCIONALES EN EL CANAL 49 Y EMISORAS BALLENA 90.7 FM Y ESPECIAL 93.5 FM DESDE EL 21/12/2021 HASTA EL 20/01/2022. 1ER PAGO.</t>
  </si>
  <si>
    <t>NULO</t>
  </si>
  <si>
    <t>PAGOS DOCUMENTOS: NCCP-101277,  COLOCACIÓN PUBLICIDAD CAMPAÑAS INSTITUCIONALES EN EL PROGRAMA DE TV EL FOCO, EL NUEVO DIARIO TV, CANAL 19 CINE VISIÓN Y RED DE CABLES DESDE EL 21/12/2021 HASTA EL 20/01/2022 1ER PAGO.</t>
  </si>
  <si>
    <t>PAGOS DOCUMENTOS: NCCP-100419, MANTENIMIENTOS PREVENTIVOS Y CORRECTIVOS DE LOS VEHICULOS PLACAS NOS. EL-07358 Y EX-09748. SEGÜN O/C NO. 14166. PAGO NO. 4.</t>
  </si>
  <si>
    <t>PAGOS DOCUMENTOS: FACT-232,  COLOCACIÓN DE PUBLICIDAD REFERENTE A CAMPAÑAS INSTITUCIONALES EN EL PERIODICO  DIGITAL ELDINERO.COM.DO DESDE EL 21/12/2021 HASTA EL 20/01/2022. 1ER PAGO.</t>
  </si>
  <si>
    <t>PAGOS DOCUMENTOS: FACT-0128,  PUBLICIDAD CAMPAÑA MARBETE 2021-2022, EN EL PROGRAMA DE TELEVISIÓN "FIESTAS Y PERSONALIDADES", DESDE EL 22/12/2021 AL 21/01/2022. SEGUNDO PAGO DE ORDEN DE COLOCACION TV-99.</t>
  </si>
  <si>
    <t>BARNICHTA &amp; ASOCIADOS, S.A.</t>
  </si>
  <si>
    <t>PAGOS DOCUMENTOS: FACT-6, CONTRATACION DE ABOGADOS EXPERTOS EN DERECHO TRIBUTARIO Y POLITICA FISCAL PARA LA ELABORACION URGENTE DEL PROYECTO DE MODIFICACION DEL TITULO I DEL CODIGO TRIBUTARIO, SEGUN CONTRATO CCC-001-2022 DE FECHA 06/01/2022 CON VIGENCIA DE 3 MESES, Y ORDEN DE COMPRAS NO. 14669</t>
  </si>
  <si>
    <t>PAGOS DOCUMENTOS: FACT-123, 5TA. CUBICACIÓN PROYECTO DE REMODELACIÓN DE LA ADMINISTRACIÓN LOCAL LOS PRÓCERES Y CENTRO DE CONTACTO.</t>
  </si>
  <si>
    <t>PAGOS DOCUMENTOS: FACT-C009764-IN,  COLOCACIÓN DE PUBLICIDAD CAMPAÑAS INSTITUCIONALES EN LA PROGRAMACIÓN REGULAR DE FUEGO 90, 90.1 FM, DESDE EL 10/01/2022 HASTA EL 09/02/2022. 2DO. PAGO</t>
  </si>
  <si>
    <t>AUTO REPUESTOS PANTERA, SRL</t>
  </si>
  <si>
    <t>PAGOS DOCUMENTOS: NCCP-101285, SERVICIO DE MANTENIMIENTO PARA LOS VEHICULOS PLACAS NOS. EL-05811, EX09528, EL-05670, EL-05797, I075663, EL-05806, EL-07356, EL-07348, EL-07359, EL-07344, EL-07352, EL-07353, SEGÚN ORDEN DE COMPRAS NO. 14654. 1ER PAGO.</t>
  </si>
  <si>
    <t>PAGOS DOCUMENTOS: FACT-B1500000002,SERVICIOS NOTARIALES DE LA ADMINISTRACION LOCAL SAMANA,SEGUN CONTRATO NO.221-2021 DE FECHA 22 DE OCTUBRE DEL 2021 CON VIGENCIA 22 DE OCTUBRE DEL 2022:ACTOS NO.01/2022 AL 04/2022.</t>
  </si>
  <si>
    <t>PAGOS DOCUMENTOS: FACT-CV0007786, COMISIÓN POR RECAUDACIÓN EN BANCO,CORRESPONDIENTE A ENERO 2022, SEGÚN CONTRATO D/F 01/09/2005 CON VIGENCIA INDEFINIDA</t>
  </si>
  <si>
    <t>PAGOS DOCUMENTOS: FACT-44, COMISIÓN POR RECAUDACIÓN EN BANCO, CORRESP. AL MES DE ENERO 2022, SEGÚN CONTRATO D/F 14/09/2018 CON VIGENCIA INDEFINIDA</t>
  </si>
  <si>
    <t>PAGOS DOCUMENTOS: FACT-107, COMISIÓN POR RECAUDACIÓN EN BANCO CORRESPONDIENTE AL MES DE ENERO 2022, SEGÚN CONTRATO DE FECHA 24/02/2015, CON VIGENCIA INDEFINIDA</t>
  </si>
  <si>
    <t>PAGOS DOCUMENTOS: FACT-723, COMISIÓN POR RECAUDACIÓN EN BANCO, CORRESPONDIENTE A ENERO 2022, SEGÚN CONTRATO DE FECHA 20/11/2013, CON VIGENCIA INDEFINIDA</t>
  </si>
  <si>
    <t>PAGOS DOCUMENTOS: FACT-B1500000151, COMISIÓN POR RECAUDACION EN BANCO, CORRESP. A ENERO 2022, SEGÚN CONTRATO D/F 24/04/2008 CON VIGENCIA INDEFINIDA</t>
  </si>
  <si>
    <t>PAGOS DOCUMENTOS: FACT-5383, COMISIÓN POR RECAUDACIÓN EN BANCO, CORRESP. A ENERO 2022, SEGÚN CONTRATO D/F 12/03/2014 CON VIGENCIA INDEFINIDA</t>
  </si>
  <si>
    <t>PAGOS DOCUMENTOS: FACT-ENE22,  COMISIÓN POR RECAUDACIÓN EN BANCO, CORRESP. A ENERO 2022, SEGÚN CONTRATO D/F 31/3/2016 CON VIGENCIA INDEFINIDA</t>
  </si>
  <si>
    <t>PAGOS DOCUMENTOS: FACT-B1500000106 FACT-B1500000107,  COMISIÓN  EN BANCO, CORRESP. A DICIEMBRE 2021 Y ENERO 2022, SEGÚN CONTRATO D/F 10/04/2013 CON VIGENCIA INDEFINIDA</t>
  </si>
  <si>
    <t>PAGOS DOCUMENTOS: FACT-B1500000151, COMISIÓN POR RECAUDACIÓN EN BANCO CORRESPONDIENTE AL MES DE ENERO 2022, SEGÚN CONTRATO DE FECHA 14/08/2007 CON VIGENCIA INDEFINIDA</t>
  </si>
  <si>
    <t>PAGOS DOCUMENTOS: FACT-0016, COMISIÓN POR RECAUDACIÓN EN BANCO CORRESPONDIENTE AL MES DE ENERO 2022, SEGÚN CONTRATO DE FECHA 01/07/2009 CON VIGENCIA INDEFINIDA</t>
  </si>
  <si>
    <t>PAGOS DOCUMENTOS: FACT-727, COMISIÓN POR VENTA MARBETES DEL 08 AL 31 DE ENERO 2022, SEGÚN CONTRATO CR-251-2021 D/F  21/09/2021, CON VIGENCIA DESDE 02 DE NOVIEMBRE 2021 HASTA 28 DE FEBRERO 2022</t>
  </si>
  <si>
    <t>PAGOS DOCUMENTOS: FACT-B1500000059, COMISIÓN POR VENTA MARBETES DEL 08 AL 31 DE ENERO 2022, SEGÚN CONTRATO CR-277-2021 D/F  17/09/2021, CON VIGENCIA DESDE 02 DE NOVIEMBRE 2021 HASTA 28 DE FEBRERO 2022</t>
  </si>
  <si>
    <t>PAGOS DOCUMENTOS: FACT-B1500000039, COMISIÓN POR VENTA MARBETES DEL 08 AL 31 DE ENERO  2022, SEGÚN CONTRATO CR-252-2021 D/F  21/09/2021, CON VIGENCIA DESDE 02 DE NOVIEMBRE 2021 HASTA 28 DE FEBRERO 2022</t>
  </si>
  <si>
    <t>PAGOS DOCUMENTOS: FACT-321, COMISIÓN POR VENTA MARBETES DEL 08 AL 31 DE ENERO 2022, SEGÚN CONTRATO CR-273-2021 D/F  21/09/2021, CON VIGENCIA DESDE 02 DE NOVIEMBRE 2021 HASTA 28 DE FEBRERO 2022</t>
  </si>
  <si>
    <t>PAGOS DOCUMENTOS: FACT-B1500000164, COMISIÓN POR VENTA MARBETES DEL 08 AL 31 DE ENERO  2022, SEGÚN CONTRATO CR-276-2021 D/F  16/09/2021, CON VIGENCIA DESDE 02 DE NOVIEMBRE 2021 HASTA 28 DE FEBRERO 2022</t>
  </si>
  <si>
    <t>PAGOS DOCUMENTOS: FACT-B1500000105, COMISIÓN POR VENTA MARBETES DEL 08 AL 31 DE ENERO  2022, SEGÚN CONTRATO CR-270-2021 D/F  22/09/2021, CON VIGENCIA DESDE 02 DE NOVIEMBRE 2021 HASTA 28 DE FEBRERO 2022</t>
  </si>
  <si>
    <t>PAGOS DOCUMENTOS: FACT-B1500000134, COMISIÓN POR VENTA MARBETES DEL 04 DE DICIEMBRE 2021 HASTA EL 07 DE ENERO  2022, SEGÚN CONTRATO CR-259-2021 D/F  16/09/2021, CON VIGENCIA DESDE 02 DE NOVIEMBRE 2021 HASTA 28 DE FEBRERO 2022</t>
  </si>
  <si>
    <t>PAGOS DOCUMENTOS: FACT-B1500000076 FACT-B1500000073 FACT-B1500000074, COMISIÓN POR RECAUDACIÓN EN BANCO, CORRESPONDIENTE A NOVIEMBRE - DICIEMBRE 2021 Y ENERO 2022, SEGÚN CONTRATO D/F 10/03/2010 CON VIGENCIA INDEFINIDA</t>
  </si>
  <si>
    <t>PUBLICACIONES AHORA, CXA</t>
  </si>
  <si>
    <t>PAGOS DOCUMENTOS: FACT-40-22971,  RENOVACIÓN DE SUSCRIPCIÓN EN PERIÓDICO EL NACIONAL DEL 28/02/2022 AL 27/02/2023</t>
  </si>
  <si>
    <t>DIGO INTERACTIVE MEDIA NETWORK; SAS</t>
  </si>
  <si>
    <t>PAGOS DOCUMENTOS: FACT-4237 FACT-4238, COLOCACIÓN DE PUBLICIDAD REFERENTE A CAMPAÑA MARBETE 2021-2022 EN LOS PERIODICOS DIGITALES LISTINDIARIO.COM, HOY.COM.DO, ELDIA.COM.DO Y ELNACIONAL.COM.DO DESDE EL 19/11/2021 HASTA EL 18/01/2022. 1ER PAGO.</t>
  </si>
  <si>
    <t>PAGOS DOCUMENTOS: FACT-FERLAN-27, 2DO PAGO DE LA ORDEN 14434, PUESTA EN FUNCIONAMIENTO Y MANTENIMIENTO DE TRITURADORA EN LA SEDE CENTRAL</t>
  </si>
  <si>
    <t>PAGOS DOCUMENTOS: FACT-05286518 FACT-05286572 FACT-04405284, SERVICIO AGUA POTABLE DE ADMINISTRACIÓN OGC SANTIAGO, ADMINISTRACIÓN LOCAL SANTIAGO-MIRAFLORES Y ADMINISTRACION LOCAL SANTIAGO, CORRESP. A MARZO 2022</t>
  </si>
  <si>
    <t>PAGOS DOCUMENTOS: FACT-101010119118, SERVICIO RESIDUOS SÓLIDOS DEL PERSONALIZADO VHM LOS MINA, CORRESP. A MARZO 2022</t>
  </si>
  <si>
    <t>PAGOS DOCUMENTOS: FACT-OF-FC/2021/0097, PAGO N0. 9, POR SERVICIOS DE ARRENDAMIENTO VOCOM NOTIFICADOR 8 LÍNEAS (COSTO MENSUAL)</t>
  </si>
  <si>
    <t>PAGOS DOCUMENTOS: NCCP-101215, MANTENIMIENTOS  PREVENTIVOS Y CORRECTIVOS DE LOS VEHICULOS PLACAS NOS. EL05675, EL-05807, EL-05667 SEGÜN CONTRATO NO. 387-2020 Y O/C NO. 14054. PAGO NO. 11.</t>
  </si>
  <si>
    <t>PAGOS DOCUMENTOS: FACT-B1500000012, PUBLICIDAD CAMPAÑAS INSTITUCIONALES EN PROGRAMA DE TELEVISIÓN BAJANDO LÍNEA TV, CANAL OBITA 3 DEL SISTEMA UNITV, DEL 22/10 AL 21/12/2021, ULTIMA CUOTA DE LA ORDEN DE COLOCACION TV-80.</t>
  </si>
  <si>
    <t>PAGOS DOCUMENTOS: FACT-B1500000060 FACT-B150000057,SERVICIOS NOTARIALES DE LA ADMINISTRACION LOCAL LOS MINA, SEGUN CONTRATO NO.90-2021 DE FECHA 10 DE MARZO DEL 2021 CON VIGENCIA 10 DE MARZO DEL 2022:ACTOS NOS.01/2022 AL 06/2022 Y 57/2021 AL 61/2021.</t>
  </si>
  <si>
    <t>PAGOS DOCUMENTOS: FACT-B1500000113 FACT-B1500000114,SERVICIOS NOTARIALES DE LA ADMINISTRACION LOCAL EL SEYBO,SEGUN CONTRATO NO.104-2021 DE FECHA 17 DE MARZO DEL 2021 CON VIGENCIA 15 DE MARZO DEL 2022:ACTOS NOS.01/2022 AL 06/2022 Y 07/2022 AL 09/2022.</t>
  </si>
  <si>
    <t>CONSORCIO IQTEK NOVOSIT</t>
  </si>
  <si>
    <t>PAGOS DOCUMENTOS: NCCP-98327, CONTRATACIÓN DEL SERVICIO DE DIGITALIZACIÓN MASIVA Y ORGANIZACIÓN DE ARCHIVO FÍSICO, SEGÚN CONTRATO 331-2018 DE FECHA 14/2/2019 CON VIGENCIA 14/2/2020 Y ADENDUM 101-2020 DE FECHA 12/3/2020 CON VIGENCIA DE CUATRO MESES Y 18 DÍAS COMO LOS INDICA</t>
  </si>
  <si>
    <t>BENGALA R D AUDIOVISUAL, SRL</t>
  </si>
  <si>
    <t>PAGOS DOCUMENTOS: FACT-B1500000019, SERVICIO DE CREATIVIDAD Y PRODUCCIÓN PARA SPOT DE TV PARA LA CAMPAÑA DE E-CF. NÚMERO DE PROCESO: DGII-DAF-CM-2020-0027</t>
  </si>
  <si>
    <t>PAGOS DOCUMENTOS: FACT-120 FACT-121 FACT-123 FACT-119 FACT-122, SERVICIOS DE MANTENIMIENTOS PARA LOS VEHICULOS PLACAS NOS. EL-05684, EL-07356, EL-05808 Y  EL05797 SEGÚN ORDEN DE COMPRAS NO. 14654. 2DO PAGO.</t>
  </si>
  <si>
    <t>PAGOS DOCUMENTOS: FACT-M2281 FACT-104048,  MAESTRIA EN DERECHO TRIBUTARIO, GRUPO 2, CORRESPONDIENTE AL PERIODO MAYO-AGOSTO 2021 Y SEPTIEMBRE-DICIEMBRE 2021</t>
  </si>
  <si>
    <t>PAGOS DOCUMENTOS: FACT-FE_0000009656, ALQUILER DE TERRENO PARA PARQUEOS DE LA ADM. LOCAL LA FERIA, CORRESP. A MARZO 2022, SEGÚN CONTRATO CR-060-2021, DE FECHA 10/03/2021 CON VIGENCIA DE 3 AÑOS.</t>
  </si>
  <si>
    <t>PAGOS DOCUMENTOS: FACT-B1500000064 FACT-B1500000065, ALQUILER Y MANTENIMIENTO ADM. LOCAL MOCA, CORRESP. A MARZO 2022, SEGÚN CONTRATO 226-2019 DE FECHA 16 DE JULIO 2019, CON VIGENCIA AL 16 DE JULIO DEL 2022</t>
  </si>
  <si>
    <t>PAGOS DOCUMENTOS: FACT-GR-0003303, MANTENIMIENTO ÁREA COMÚN DEL LOCAL L-315, USO COMEDOR DE LA ADM. LOCAL MOCA, CORRESP. A MARZO 2022, SEGÚN CONTRATO NO. 283-2019 DE FECHA 04/10/2019 VIGENTE AL 04/10/2022</t>
  </si>
  <si>
    <t>INSTITUTO TECNOLOGICO DE SANTO DGO.</t>
  </si>
  <si>
    <t>PAGOS DOCUMENTOS:  FACT-00021495, DIPLOMADO EN SISTEMAS DE GESTION Y AUDITORIAS ENERGETICAS, SEGUN ORDEN DE COMPRAS 14492</t>
  </si>
  <si>
    <t>PAGOS DOCUMENTOS: FACT-43197, ALQUILER LOCAL MEGACENTRO, CORRESP. AL MES DE MARZO 2022, SEGÚN CONTRATO DE FECHA 11/08/2017 CON VIGENCIA AL 11/08/2022.</t>
  </si>
  <si>
    <t>PAGOS DOCUMENTOS: FACT-01-00396138 FACT-01-00396909, SERVICIO DE RESIDUOS SÓLIDOS, ADM. LOCAL MOCA Y VHM MOCA, CORRESPONDIENTE A MARZO 2022</t>
  </si>
  <si>
    <t>PEDRO HERNANDEZ OZORIA</t>
  </si>
  <si>
    <t>ANTICIPO SUJETO A LIQUIDACIÓN PARA CUBRIR IMPREVISTOS EN LA CELEBRACIÓN DEL PANEL INTERNACIONAL MODERNIZACIÓN Y ACTUALIZACIÓN DE LA ADMINISTRACIÓN TRIBUTARIA 2022, A CELEBRARSE EL JUEVES 17 DE MARZO 2022 EN EL HOTEL EMBAJADOR</t>
  </si>
  <si>
    <t>PAGOS DOCUMENTOS: FACT-0160 FACT-209 FACT-59 FACT-186229,  SERVICIOS TELEFÓNICOS, DATOS, INTERNET Y FLOTILLA ASIGNADA AL PERSONAL, CORRESP. A FEBRERO 2022.</t>
  </si>
  <si>
    <t>CUERPO DE BOMBEROS DE SANTO DOMINGO</t>
  </si>
  <si>
    <t>APORTE A LA BANDA DE MÚSICA DEL CUERPO DE BOMBEROS, EN EL ACTO DE OFRENDA FLORAL EN EL ALTAR DE LA PATRIA EL 14 DE FEBRERO 2022</t>
  </si>
  <si>
    <t>PAGOS DOCUMENTOS: FACT-FTG4520,   FARDOS DE AGUA BOTELLAS 16OZ, SEGÚN ORDEN DE COMPRAS 14534 (TERCER Y ULTIMO PAGO)</t>
  </si>
  <si>
    <t>PAGOS DOCUMENTOS: FACT-139, SUMINISTRO E INSTALACIÓN DE TOPES EN GRANITO PARA SER UTILIZADOS EN LA SECCIÓN DE SOPORTE TECNICO DE LA SEDE CENTRAL. SEGÜN ORDEN DE COMPRAS NO. 14658.</t>
  </si>
  <si>
    <t>PRODUCCIONES PAPILLON PUBLICIDAD Y ESPECTACULO SRL</t>
  </si>
  <si>
    <t>PAGOS DOCUMENTOS: FACT-0019 FACT-0020, PUBLICIDAD CAMPAÑAS INSTITUCIONALES EN LOS PROGRAMAS DE RADIO, ASÍ CANTA Y COMENTA MI PAÍS Y EL CLUB DE LOS TÍPICOS AMBOS PROGRAMAS POR N103.5 FM EN SANTIAGO Y VIDA 90.1 FM EN NAGUA Y LA PAPILLONICA.NET,10/12/2021 AL 09/01/2022 Y 10/01/2022 AL 09/02/2022, CORRESPONDIENTE AL PRIMER Y SEGUNDO PAGO DE LA ORDEN DE COLOCACIÓN R-72.</t>
  </si>
  <si>
    <t>PAGOS DOCUMENTOS: FACT-B1500000064, PUBLICIDAD CAMPAÑAS MARBETE 2021-2022, EN EL PROGRAMA DE TELEVISIÓN INFORME CON GALVEZ, CANAL 12 Y 312 DE TELENORD, INFORMECONGALVEZ.COM, DEL 22/01/2022 AL 31/01/2022, ULTIMO PAGO CORRESPONDIENTE A LA ORDEN DE COLOCACION TV-97.</t>
  </si>
  <si>
    <t>TECNOELITE; SRL</t>
  </si>
  <si>
    <t>PAGOS DOCUMENTOS: FACT-10168574, ADQUISICIÓN DE LUMINARIAS LEDS PARA SER UTILIZADAS EN DIVERSAS LOCALIDADES A NIVEL NACIONAL DE LA DGII.</t>
  </si>
  <si>
    <t>PAGOS DOCUMENTOS: FACT-150000026, PUBLICIDAD CAMPAÑA MARBETE 2021-2022 EN LA VALLA DIGITAL UBICADA EN LA INTERSECCIÓN DE LA AVENIDA ABRAHAM LINCOLN Y 27 DE FEBRERO, DESDE EL 03/01/2022 AL 02/02/2022, ULTIMO PAGO DE LA ORDEN DE COLOCACIÓN PE-2.</t>
  </si>
  <si>
    <t>MERCADO MEDIA NETWORK, C. POR A.</t>
  </si>
  <si>
    <t>PAGOS DOCUMENTOS: FACT-13479, PUBLICIDAD EN REVISTA MERCADO, REFERENTE A LA EDICION DE EMPRESAS MAS ADMIRADAS Y DIGITAL MAS ADMIRADAS 2021, A PUBLICARSE EN ENERO 2022, CORRESPONDIENTE A LA ORDEN DE COLOCACION REV-8.</t>
  </si>
  <si>
    <t>RAFAEL ZAPATA GONZALEZ</t>
  </si>
  <si>
    <t>PAGOS DOCUMENTOS: FACT-B1500000036 FACT-B1500000037, PUBLICIDAD CAMPAÑA MARBETE 2020-2021, EN LA PLATAFORMA DIGITAL RZNOTICIAS.COM.DO, DEL 16/11/2021 AL 15/12/2021 Y 16/12/2021 AL 15/01/2022, ÚNICO PAGO CORRESPONDIENTE A LA ORDEN DE COLOCACION AD-62.</t>
  </si>
  <si>
    <t>REEMBOLSO POR PAGO DE GRABACIÓN DE AUDIOS QUE FUERON UTILIZADOS PARA PROMOCIONAR LA CAMPAÑA MARBETE 2021-2022, EN LA SERIE DEL CARIBE SANTO DOMINGO 2022</t>
  </si>
  <si>
    <t>KATERINE GABRIEL DE LOS SANTOS</t>
  </si>
  <si>
    <t>REPOSICIÓN CAJA CHICA DE LA GERENCIA ADMINISTRATIVA Y FINANCIERA, RECIBOS DESDE 11170 HASTA 11269.</t>
  </si>
  <si>
    <t>PAGOS DOCUMENTOS: FACT-CC202203151508622743 FACT-CC202203151508635692 FACT-CC202203151508621734,  SERVICIOS TELEFÓNICOS, DATOS, INTERNET Y FLOTILLA ASIGNADA AL PERSONAL, CORRESP. A MARZO 2022.</t>
  </si>
  <si>
    <t>PAGOS DOCUMENTOS: FACT-51783, 2DO PAGO DE LA ORDEN R-69 CAMPAÑAS INSTITUCIONALES EN LOS PROGRAMAS DE RADIO GOBIERNO DE LA MAÑANA Y DE LA TARDE Y BONIFICACION DE LA PROGRAMACION REGULAR FIN DE SEMANA Z101.101.3 FM, PERIODO 10/01/2022 HASTA 09/02/2022</t>
  </si>
  <si>
    <t>PAGOS DOCUMENTOS: FACT-6,  2DO PAGO DE LA ORDEN TV-107 PUBLICIDAD REFERENTE A CAMPAÑAS INSTITUCIONALES, EN EL PROGRAMA DE TV ESFERAS DEL PODER, RNN CANAL 27, PERIODO DEL 10/01/2022 AL 09/02/2022</t>
  </si>
  <si>
    <t>PAGOS DOCUMENTOS: FACT-B1500000126, 1ER PAGO DE LA ORDEN R-75 POR PUBLICIDAD CAMPAÑAS INSTITUCIONALES EN LA PLATAFORMA DIGITAL CARIBBEANDIGITAL.NET. PERIODO  21/12/2021 AL 20/01/2022</t>
  </si>
  <si>
    <t>PAGOS DOCUMENTOS: FACT-2022-02-267, COLOCACIÓN PUBLICIDAD CAMPAÑAS INSTITUCIONALES EN EL PROGRAMA DE TV EL FOCO, EL NUEVO DIARIO TV, CANAL 19 CINE VISIÓN Y RED DE CABLES DESDE EL 21/01/2022 HASTA EL 20/02/2022 2DO PAGO.</t>
  </si>
  <si>
    <t>PAGOS DOCUMENTOS: FACT-B1500000151, 2DO PAGO PUBLICIDAD CAMPAÑAS INSTITUCIONALES, EN EL PROGRAMA DE RADIO EL PODER DE LA REGIÓN, PERIODO 19/12/2021 AL 18/01/2022</t>
  </si>
  <si>
    <t>ALQUILER DE ESTACIONAMIENTO PARA EMPLEADOS DE LA DGII, CORRESPONDIENTE AL PERÍODO DEL   03/02/2022 AL 02/03/2022, SEGÚN CONTRATO DE FECHA 14/10/2016 -CON UNA QUINTA ENMIENDA, CON VIGENCIA AL 01/08/2022</t>
  </si>
  <si>
    <t>PAGOS DOCUMENTOS: FACT-B1500000053, 3SER PAGO DE LA ORDEN AD-60 PUBLICIDAD REFERENTE A LA CAMPAÑAS MARBETE 2021-2022, EN LA PLATAFORMA DIGITAL SANTIAGOSOCIAL.NET, PERIODO 16 AL 31 DE ENERO 2022</t>
  </si>
  <si>
    <t>JUAN FRANCISCO RODRIGUEZ TRINIDAD</t>
  </si>
  <si>
    <t>PAGOS DOCUMENTOS: FACT-B1500000198, 1ER PAGO DE LA ORDEN TV-101 POR COLOCACIÓN DE PUBLICIDAD CAMPAÑA MARBETES 2021-2022, EN EL PROGRAMA DE TELEVICIÓN FANTÁSTICA NOCHE, EN EL CANALES 3,35 Y 335 DE TELENORD, PERIODO 25/11/2021 AL 24/12/2021</t>
  </si>
  <si>
    <t>ELECTROM; SAS</t>
  </si>
  <si>
    <t>PAGOS DOCUMENTOS: FACT-141466, PANEL DE CONTROL PARA SER UTILIZADOS EN LAS PLANTAS DE EMERGENCIAS DE LAS ADMINISTRACIONES DE SALCEDO Y MÁXIMO GOMEZ, SEGÜN ORDEN DE COMPRAS NO. 14667.</t>
  </si>
  <si>
    <t>PAGOS DOCUMENTOS: FACT-2 FACT-3, 2DO Y ULTIMO PAGO DE LA ORDEN 89 POR PUBLICIDAD PARA LA CAMPAÑA MARBETE 2021-2022 EN EL PROGRAMA DE TELEVISIÓN ANÁLISIS SEMANAL CANAL 19, PERIODO 16/12/2021 HASTA 31/01/2022</t>
  </si>
  <si>
    <t>PAGOS DOCUMENTOS: FACT-222,  RECARGA TARJETA METRO CORRESPONDIENTE AL MES DE ABRIL 2022.</t>
  </si>
  <si>
    <t>REPOSICIÓN CAJA CHICA DE LA COL. ELÍAS PIÑA, RECIBOS DESDE 00836 HASTA 00838.</t>
  </si>
  <si>
    <t>REPOSICIÓN CAJA CHICA DE LA ADM. LOCAL MOCA, RECIBOS DESDE 01811 HASTA 01825.</t>
  </si>
  <si>
    <t>REPOSICIÓN CAJA CHICA DE PERSONALIZADO VHM SANTIAGO, RECIBOS DESDE 00229 HASTA 00234.</t>
  </si>
  <si>
    <t>RASIEL DEL CARMEN PERALTA ALONZO</t>
  </si>
  <si>
    <t>PARA CUBRIR GASTOS POR MOTIVO DE PERDIDA DE MATERIALES OCASIONADA POR UN INCENDIO EN LA VIVIENDA DE SUS PADRES</t>
  </si>
  <si>
    <t>ESPERANZA MARIA REINOSO PERDOMO</t>
  </si>
  <si>
    <t>PARA CUBRIR GASTOS POR MOTIVO DE PERDIDA DE ARTÍCULOS Y MATERIALES DEL HOGAR OCASIONADA POR INUNDACIÓN DEL DESBORDE DE UNA PRESA</t>
  </si>
  <si>
    <t>PAGOS DOCUMENTOS: FACT-1079028, SERVICIOS DE SEGURIDAD CORRESPONDIENTE AL MES ENERO 2022, SEGÚN PRIMERA ADENDA DE FECHA 08/12/2021 AL CONTRATO CCC-049-2021 DE FECHA 06/09/2021 CON VIGENCIA AL 06/09/2022 Y ORDEN DE COMPRAS 14457</t>
  </si>
  <si>
    <t>JOSEFINA MICHEL PEÑA BELEN</t>
  </si>
  <si>
    <t>PAGOS DOCUMENTOS: FACT-013, 2DO Y ULTIMO PAGO DE LA ORDEN AD-49, CAMPAÑAS INSTITUCIONALES EN LA PLATAFORMA DIGITAL ARMARIODENOTICIAS,COM, PERIDO 22/10/2021 AL 21/12/2021</t>
  </si>
  <si>
    <t>PAGOS DOCUMENTOS: FACT-B1500000112, ALQUILER DE LOCAL COMERCIAL L-315 DE LA PLAZA GREEN GALLERY PARA USO DE COMEDOR DE LA ADM. LOCAL MOCA, CORRESPONDIENTE A MARZO 2022, SEGÚN CONTRATO NO. 283-2019, DE FECHA 04 DE OCTUBRE 2019 CON VIGENCIA HASTA EL 4 DE OCTUBRE 2022</t>
  </si>
  <si>
    <t>PAGOS DOCUMENTOS: FACT-FTG4528, ADQUISICION DE INSUMOS DE LIMPIEZA PARA USO DE LA INSTITUCION, SEGUN CONTRATO CCC-062-2021 DE FECHA 9/11/2021 CON UN AÑO DE VIGENCIA, Y ORDEN DE COMPRAS 14591 (TERCER PAGO)</t>
  </si>
  <si>
    <t>AGENCIA DE VIAJES MILENA TOURS; SRL</t>
  </si>
  <si>
    <t>PAGOS DOCUMENTOS: FACT-002809, COMPRA DE BOLETO AEREO Y SEGURO DE VIAJE DEL SR. MARCIO FERREIRA VERDI, QUIEN PARTICIPARÁ EN EL PANEL INTERNACIONAL DE MODERNIZACIÓN Y ACTUALIZACIÓN DE LA ADMINISTRACIÓN TRIBUTARIA 2022, DESDE EL 15 AL 18 DE MARZO DE 2022. SEGÜN ORDEN DE COMRPAS NO. 14706.</t>
  </si>
  <si>
    <t>PAGOS DOCUMENTOS: FACT-04 FACT-06, 2DO Y ULTIMO PAGO DE LA ORDEN AD-67 POR COLOCACION DE PUBLICIDAD CAMPAÑA MARBETES 2021-2022, EN LA PLATAFORMA DIGITAL APUNTONOTICIAS. COM PERIODO DEL 22/12/2021 AL 31/01/2022</t>
  </si>
  <si>
    <t>PAGOS DOCUMENTOS: FACT-B1500000028,SERVICIOS NOTARIALES DE LA ADMINISTRACION LOCAL VILLA MELLA,SEGUN CONTRATO NO.010-2021 DE FECHA 28 DE ENERO DEL 20221 CON VIGENCIA 01 DE FEBRERO DEL 2023:ACTOS NOS.18/2022 AL 29/2022.</t>
  </si>
  <si>
    <t>PAGOS DOCUMENTOS: FACT-B1500013753 FACT-B1500013757 FACT-B1500013758 FACT-B1500013761 FACT-B1500013763 FACT-B1500013766 FACT-B1500013770 FACT-B1500013773 FACT-B1500013777 FACT-B1500013778 FACT-B1500013779, AGUA PURIFICADA PARA LAS DIFERENTES ÁREAS, SEGÚN ORDEN DE COMPRAS 14325.</t>
  </si>
  <si>
    <t>PAGOS DOCUMENTOS: FACT-21544, COLOCACIÓN DE PUBLICIDAD REFERENTE A CAMPAÑAS INSTITUCIONALES EN EL PROGRAMA DE RADIO MODO DE OPINIÓN, ZOL FM 106.5, DESDE EL 10/01/2022 AL 09/02/2022, SEGUNDO PAGO CORRESPONDIENTE A LA ORDEN DE COLOCACIÓN R-68.</t>
  </si>
  <si>
    <t>PAGOS DOCUMENTOS: FACT-FA-0068 FACT-FA-0070, 2DO. PAGO, POR SERVICIO DE MANTENIMIENTO PREVENTIVO Y REPARACIÓN PARA IMPRESORA DIGITAL XEROX C60 CORRESPONDIETE A LOS MESES NOVIEMBRE 2021 Y ENERO A FEBRERO 2022 (SERVICIO POR 12 MESES 4/12 SEGÚN ORDEN DE COMPRA N0. 14456)</t>
  </si>
  <si>
    <t>MAGNA MOTORS; S. A.</t>
  </si>
  <si>
    <t>PAGOS DOCUMENTOS: FACT-91318746, MANTENIMIENTO PARA EL VEHICULO PLACA EL07470, SEGUN ORDEN DE COMPRAS 14704</t>
  </si>
  <si>
    <t>PAGOS DOCUMENTOS: FACT-B1500000005, TERCER Y ULTIMO  PAGO DE LA COLOCACION  DE LA ORDEN AD-57  DE PUBLICIDAD CAMPAÑAS INSTITUCIONALES EN LA PLATAFORMA DIGITAL LAMEJORHORA.COM, CORRESPONDIENTE AL 22/12/2021 AL 21/01/2022</t>
  </si>
  <si>
    <t>PAGOS DOCUMENTOS: FACT-B1500000011,SERVICIOS NOTARIALES DE LA ADMINISTRACION LOCAL HATO MAYOR,SEGUN CONTRATO NO.241-2021 DE FECHA 01 DE AGOSTO DEL 2021 CON VIGENCIA 01 DE AGOSTO DEL 2022:ACTOS NOS.02/2022 Y 03/2022.</t>
  </si>
  <si>
    <t>PAGOS DOCUMENTOS: FACT-B1500000070,SERVICIOS NOTARIALES DE LA ADMINISTRACION LOCAL SAN JUAN DE LA MAGUANA,SEGUN CONTRATO NO.011-2021 DE FECHA 28 DE ENERO DEL 2021 CON VIGENCIA 01 DE FEBRERO DEL 2023:ACTO NO.06/2022.</t>
  </si>
  <si>
    <t>PAGOS DOCUMENTOS: FACT-B1500000163,SERVICIOS NOTARIALES DE LA AMINISTRACION LOCAL HERRERA,SEGUN CONTRATO NO.014-2022 DE FECHA 03 DE FEBRERO DEL 2022 CON VIGENCIA 03 DE FEBRERO DEL 2023:ACTOS NOS.13/2022 AL 19/2022.</t>
  </si>
  <si>
    <t>PAGOS DOCUMENTOS: FACT-4674 FACT-4675 FACT-4676, COLOCACION DE PUBLICIDAD REFERENTE A CAMPAÑAS INSTITUCIONALES EN LOS PROGRAMAS DE TV ''NURIA INVESTIGACIÓN PERIODISTICA''  Y ''ESTA NOCHE MARIASELA'' DESDE EL 29/01/2022 HASTA EL 28/02/2022, 2DO  PAGO DE LA ORDENES DE COLOCACIÓN TV-119 Y TV-118 Y  ''ENFASIS CON IVAN RUIZ'' DESDE EL 21/01/2022 HASTA EL 20/02/2022, 2DO  PAGO DE LA ORDEN DE COLOCACIÓN TV-110.</t>
  </si>
  <si>
    <t>PAGOS DOCUMENTOS: FACT-TM-25232, COLOCACIÓN DE PUBLICIDAD REFERENTE A CAMPAÑA MARBETE 2021-2022 EN MATINAL Y NOTICIAS TELEMICRO 2DA EMISIÓN, DESDE EL 22/12/2021 HASTA EL 21/01/2022. 2DO Y ÜLTIMO PAGO.</t>
  </si>
  <si>
    <t>PAGOS DOCUMENTOS: FACT-39763, COLOCACIÓN DE PUBLICIDAD REFERENTE  A CAMPAÑAS INSTITUCIONALES EN LOS PROGRAMAS DE TV DESPIERTA CON CDN, JOSE GUTIERREZ EN CDN, NOTICIAS AHORA Y CDN FIN DE SEMANA, DESDE EL 10/01/2022 HASTA EL 09/02/2022, 2DO PAGO.</t>
  </si>
  <si>
    <t>PAGOS DOCUMENTOS: FACT-35592, COLOCACIÓN DE PUBLICIDAD REFERENTE A CAMPAÑAS INSTITUCIONALES EN EL PROGRAMA DE RADIO ENTERADOS, CDN RADIO 92.5 FM, DESDE EL 10/12/2021 HASTA EL 09/01/2022. 1ER PAGO</t>
  </si>
  <si>
    <t>PAGOS DOCUMENTOS: FACT-02-00089641, LETRERO ORDINARIO ADOSADO AÑO 2022, CORRESPONDIENTE A LA ADMINISTRACIÓN LOCAL PUERTO PLATA.</t>
  </si>
  <si>
    <t>REPOSICIÓN CAJA CHICA DE LA ADM. LOCAL SAN CRISTÓBAL, RECIBOS DESDE 1876 HASTA 1892.</t>
  </si>
  <si>
    <t>PAGOS DOCUMENTOS: FACT-17, COMISIÓN POR VENTA MARBETES DEL 08 AL 31 DE ENERO 2022, SEGÚN CONTRATO CR-278-2021 D/F  21/09/2021, CON VIGENCIA DESDE 02 DE NOVIEMBRE 2021 HASTA 28 DE FEBRERO 2022</t>
  </si>
  <si>
    <t>COLEGIO DOM. DE INGENIEROS, ARQUITECTOS Y AGRIMENSORES</t>
  </si>
  <si>
    <t>PAGO DE RETENCIONES A CONTRATISTAS DESDE EL 16/07/2021 HASTA EL 25/02/2022, SEGÚN DECRETO 319-98, CONFORME A RELACIÓN ANEXA.</t>
  </si>
  <si>
    <t>PAGOS DOCUMENTOS: FACT-104157, 5TO PAGO DE ORDEN 14410 POR SERVICIO DE DISTRIBUCIÓN VALIJAS CORRESPONDIENTE A FEBRERO 2022 SEGÚN CONTRATO CCC-036-2021, DE FECHA 19/08/2021, CON VIGENCIA AL 03/08/2022</t>
  </si>
  <si>
    <t>PAGOS DOCUMENTOS: FACT-00001340, 5TO PAGO POR SERVICIO DE FUMIGACIÓN EN LAS DIFERENTES AREAS DE LA SEDE CENTRAL, CENTRO DE SERVICIOS,  ADMINISTRACIONES, ESTAFETAS Y COLECTURÍAS A NIVEL NACIONAL, CORRESP. A ENERO 2022, SEGÚN CONTRATO 006-2021 DE FECHA 11 DE FEBRERO DEL 2021, CON UNA VIGENCIA AL 11/02/2022</t>
  </si>
  <si>
    <t>PAGOS DOCUMENTOS: FACT-B1500002078 FACT-FT-10482, ADQUISICIÓN DE CORONAS FÚNEBRES PARA FAMILIAR DE EMPLEADO DE LA DGII. Y CORONA ENVIADA A LA SRA. ANA ANTONIA SUERO SÁNCHEZ (3ER. PAGO ORDEN N0.14514)</t>
  </si>
  <si>
    <t>CRISFLOR FLORISTERIA, SRL</t>
  </si>
  <si>
    <t>PAGOS DOCUMENTOS: FACT-1660, SERVICIO DE ARREGLO ROSAS IMPORTADAS PARA EL ALTAR DE LA PATRIA EL PASADO 14 DE FEBRERO 2022</t>
  </si>
  <si>
    <t>PAGOS DOCUMENTOS: FACT-B1500052563 FACT-B1500052618 FACT-B15000052617,  COMISIÓN POR RECAUDACIÓN EN BANCO CORRESPONDIENTE A NOVIEMBRE Y DICIEMBRE 2021, ENERO 2022, SEGÚN CONTRATO DE FECHA 24/04/2008 CON VIGENCIA INDEFINIDA</t>
  </si>
  <si>
    <t>PAGO DE ANTICIPO PARA EL SERVICIO DE MANTENIMIENTO PREVENTIVO Y CORRECTIVO PARA LAS UNIDADES ACONDICIONADORAS DE AIRE. CONTRATO CCC-010-2022, ORDEN DE COMPRAS 14734, CORRESPONDIENTE AL PROCESO DGII-CCC-LPN-2021-0006</t>
  </si>
  <si>
    <t>PAGOS DOCUMENTOS: FACT-DIP-1079888, COMBUSTIBLE PLANTA ELÉCTRICA DE LA LOCALIDAD ZONA SUR CORRESPONDIENTE A LA ORDEN DE COMPRAS 14380, PAGO NO.13</t>
  </si>
  <si>
    <t>PAGOS DOCUMENTOS: FACT-000125 FACT-000126 FACT-000127 FACT-000128 FACT-000129 FACT-000130 FACT-000131 FACT-000133 FACT-000134 FACT-000135 FACT-000138 FACT-000132 FACT-0136 FACT-137, SERVICIOS DE MANTENIMIENTOS PARA LOS VEHICULOS PLACAS NOS. EL-07357, EX 09528, EL-07355, EL-07345, EL-05799, EL-05806, EL-05816, EL-05815, EL-07346, EX 09748 EI-00426 Y EL-05805  SEGÚN ORDEN DE COMPRAS NO. 14654. 3ER PAGO.</t>
  </si>
  <si>
    <t>PAGOS DOCUMENTOS: FACT-21-2270, PUBLICIDAD CAMPAÑA MARBETE 2021-2022 EN EL PROGRAMA DE RADIO EL SOL DE LA MAÑANA, EL SOL DE LA TARDE Y CAMBIOS PROGRAMATICOS POR ZOL 106.5, DEL 10/12/2021 AL 09/01/2022, ULTIMO PAGO CORRESPONDIENTE A LA ORDEN DE COLOCACION R-60.</t>
  </si>
  <si>
    <t>REEMBOLSO POR HOSPEDAJE DEL ADMISTRADOR DE LA ADMINISTRACIÓN LOCAL HATO MAYOR, CORRESPONDIENTE AL MES DE FEBRERO 2022</t>
  </si>
  <si>
    <t>PAGOS DOCUMENTOS: FACT-22-002, COLOCACIÓN DE PUBLICIDAD REFERENTE A CAMPAÑAS INSTITUCIONALES EN EL PROGRAMA DE RADIO ACTUALIDAD, POLITICA Y ECONOMIA, DESDE EL 21/12/2021 HASTA EL 20/01/2022. 1ER PAGO</t>
  </si>
  <si>
    <t>SUPLIGENSA, SRL</t>
  </si>
  <si>
    <t>PAGOS DOCUMENTOS: FACT-1062, ADQUISICIÓN DE MATERIALES ELÉCTRICOS PARA SER UTILIZADOS EN MANTENIMIENTO PREVENTIVO Y CORRECTIVO DE LA DGII A NIVEL NACIONAL</t>
  </si>
  <si>
    <t>PAGOS DOCUMENTOS: FACT-CC202203245800262376 FACT-CC202203245800262483,  SERVICIOS TELEFÓNICOS, DATOS, INTERNET Y FLOTILLA ASIGNADA AL PERSONAL, CORRESP. A MARZO 2022.</t>
  </si>
  <si>
    <t>OPTICAL Y MEDICAL SUPPLY ROMA SRL</t>
  </si>
  <si>
    <t>PARA CUBRIR TRAMITE CORRESPONDIENTE A LA ADQUISICION DE LENTES DEBIDO A CONDICION MEDICA QUE DIFICULTA LA VISION DE FRANCELI MASSIEL DE LA ROSA (HIJA DE EMPLEADA PERLA MASSIEL DE LA ROSA RAMIREZ), SEGUN FACTURA PROFORMA NO. 4619 D/F 05/03/2022</t>
  </si>
  <si>
    <t>PAGOS DOCUMENTOS: FACT-B1500000016, 2DO PAGO DE LA ORDEN DE COLOCACION AD-68 POR PUBLICIDAD EN LA CAMPAÑA MARBETES 2021-2022, PERIODO 22/12/2021 AL 21/01/2022</t>
  </si>
  <si>
    <t>PAGOS DOCUMENTOS: FACT-1732-1457 FACT-1732-1496 FACT-7964-39 FACT-7418-882 FACT-7418-1648 FACT-7418-1565 FACT-1027-2755 FACT-1027-2794 FACT-1027-2853 FACT-1027-2909 FACT-683-3773 FACT-683-3860 FACT-683-3924 FACT-683-4017 FACT-7965-1040 FACT-7965-1102 FACT-1442-2278 FACT-1442-2362 FACT-1442-2427 FACT-1125-1998 FACT-1125-1766 FACT-1125-1872 FACT-7964-728 FACT-7964-786 FACT-7964-841 FACT-7964-896 FACT-1493-2830 FACT-1493-2941, AGUA PURIFICADA PARA LAS DIFERENTES ÁREAS</t>
  </si>
  <si>
    <t>CECOM, SAS</t>
  </si>
  <si>
    <t>PAGOS DOCUMENTOS: FACT-26139, ADQUISICIÓN DE MATERIALES DE CABLEADO ESTRUCTURADO PARA ADMINISTRACIÓN LOCAL PLAZA COMERCIAL GALERÍA 360,</t>
  </si>
  <si>
    <t>PAGOS DOCUMENTOS: FACT-123311, PUBLICIDAD CAMPAÑAS INSTITUCIONALES EN EL PROGRAMA DE RADIO ALL WE NEED IS LOVE DESDE EL 10/01/2022 AL 09/02/2022, SEGUNDO PAGO DE LA ORDEN DE COLOCACIÓN R-66</t>
  </si>
  <si>
    <t>CANTOX INVESTMENT, SRL</t>
  </si>
  <si>
    <t>PAGOS DOCUMENTOS: FACT-79, ADQUISICIÓN DE RESPIRADOR CONTRA VAPOR ORGÁNICO Y PARTÍCULAS DE FIBRA SINTÉTICA, KN95, SEGÚN ORDEN DE COMPRAS 14677</t>
  </si>
  <si>
    <t>PAGOS DOCUMENTOS: FACT-B1500000061,SERVICIOS DE LA ADMINISTRACION LOCAL LOS MINA, SEGUN CONTRATO NO.90-2021 DE FECHA 10 DE MARZO DEL 2021 CON VIGENCIA 10 DE MARZO DEL 2022:ACTOS NOS.08/2021,10/2022 AL 33/2022.</t>
  </si>
  <si>
    <t>PAGOS DOCUMENTOS: FACT-74283 FACT-256077, PUBLICACIÓN EN PERIÓDICO, LICITACION PUBLICA NACIONAL, DGII-CCC-LPN-2022-0001, DEL 14/02/2022 Y 15/02/2022 DE LAS ORDENES DE COLOCACION P-10 Y P-13.</t>
  </si>
  <si>
    <t>CARTONE SRL</t>
  </si>
  <si>
    <t>PAGOS DOCUMENTOS: FACT-B1500000093, ADQUISICION DE INVITACIONES PARA EL PANEL INTERNACIONAL MODERNIZACION Y ACTUALIZACION DE LA ADMINISTRACION TRIBUTARIA 2022 SEGUN LA ORDEN DE COMPRA 14685.</t>
  </si>
  <si>
    <t>PAGOS DOCUMENTOS: FACT-B1500000251, PUBLICIDAD CAMPAÑAS INSTITUCIONALES, EN EL PROGRAMA DE RADIO, PULSO URBANO HIJB, DEL 21/01/2022 AL 20/02/2022, SEGUNDO PAGO CORRESPONDIENTE A LA ORDEN COLOCACION R-75.</t>
  </si>
  <si>
    <t>PAGOS DOCUMENTOS: FACT-B1500000176,  ALQUILER Y MANTENIMIENTO DEL LOCAL ADM. COTUÍ, CORRESP. A FEBRERO 2022, SEGÚN CONTRATO NUMERO 078-2018, DE FECHA 15 DE MARZO 2018</t>
  </si>
  <si>
    <t>PAGOS DOCUMENTOS: FACT-6169, PUBLICIDAD CAMPAÑAS INSTITUCIONALES EN LA PROGRAMACIÓN REGULAR DE VIDA FM 105.3 Y RADIO ABC 540 AM, DEL 16/01/2022 AL 15/02/2022, ULTIMO PAGO DE LA ORDEN DE COLOCACIÓN R-64.</t>
  </si>
  <si>
    <t>PAGOS DOCUMENTOS: FACT-95, PUBLICIDAD CAMPAÑAS INSTITUCIONALES EN TDN TV CANAL 74 Y TDN 98.1 DESDE EL 10/01/2022 AL 09/02/2022, SEGUNDO PAGO DE LA ORDEN DE COLOCACIÓN TV-102.</t>
  </si>
  <si>
    <t>INVERSIONES PEYCO; SRL</t>
  </si>
  <si>
    <t>PAGOS DOCUMENTOS: FACT-000111, SUMINISTRO E INSTALACIÓN DE FACHADAS Y DIVISIONES EN LOS DEPTOS. EDUCACIÓN TRIBUTARIA Y COMPRAS Y ADMINISTRACIÓN LOCAL MAXIMO GÓMEZ, SEGÜN ORDEN DE COMPRAS NO. 14646, 1ER PAGO.</t>
  </si>
  <si>
    <t>PAGOS DOCUMENTOS: FACT-B1500000008,SERVICIOS NOTARIALES DE LA ADMINISTRACION LOCAL SANTIAGO NO.195-2021 DE FECHA 01 DE JULIO DEL 2021 CON VIGENCIA 01 DE JULIO DEL 2022:ACTOS NOS.01/2022 AL 14/2022.</t>
  </si>
  <si>
    <t>PAGOS DOCUMENTOS: FACT-0080, ALQUILER DE VIVIENDA ADMINISTRADOR SAMANÁ, CORRESPONDIENTE A FEBRERO 2022, SEGÚN CONTRATO NUMERO 177-2021 DE FECHA 01/06/2021 CON VIGENCIA AL 01/06/2022</t>
  </si>
  <si>
    <t>PAGOS DOCUMENTOS: FACT-17517,  PUBLICIDAD CAMPAÑAS INSTITUCIONALES EN LA PLATAFORMA DIGITAL NOTICIASSIN.COM, DESDE EL 19/12/2021 AL 18/01/2022. PAGO FINAL DE LA ORDEN DE COLOCACIÓN AD-54</t>
  </si>
  <si>
    <t>PAGOS DOCUMENTOS: FACT-M2489, MAESTRIA EN DERECHO ADMINISTRATIVO Y DE LA REGULACIÓN ECONÓMICA, COLABORADORA LILLIAN BÁEZ, CORRESPONDIENTE AL PERIODO ENERO-ABRIL 2022</t>
  </si>
  <si>
    <t>PAGOS DOCUMENTOS: FACT-01-00102260, SERVICIOS DE RESIDUOS SOLIDOS, ADM LOCAL BARAHONA, CORRESPONDIENTE A MARZO 2022</t>
  </si>
  <si>
    <t>CANDIDA MARIA ACOSTA MATOS DE P.</t>
  </si>
  <si>
    <t>PAGOS DOCUMENTOS: FACT-195, COLOCACIÓN DE PUBLICIDAD REFERENTE A CAMPAÑAS INSTITUCIONALES EN EL PROGRAMA DE RADIO ''COMPARTIENDO VIVENCIAS'', DESDE EL 20/09/2021 HASTA EL 19/12/2021. 1ER Y ÚLTIMO PAGO.</t>
  </si>
  <si>
    <t>FLOW; SRL</t>
  </si>
  <si>
    <t>PAGOS DOCUMENTOS: FACT-FAC-000598, 1ER PAGO POR ADQUISICIÓN DE MOBILIARIOS PARA SER INSTALADOS EN DIFERENTES ÁREAS SEDE CENTRAL SEGÚN CONTRATO N0. CCC-059-2021</t>
  </si>
  <si>
    <t>PAGOS DOCUMENTOS: FACT-B1500000026, PAGO FINAL DE LA ORDEN AD-56 PUBLICIDAD CAMPAÑAS INSTITUCIONALES EN LA PLATAFORMA DIGITAL DIASPORADOMINICANA.COM, PERIODO DESDE 19/12/21 AL 18/01/2022</t>
  </si>
  <si>
    <t>PAGOS DOCUMENTOS: FACT-202203, CUBICACIÓN FINAL DE LA CLIMATIZACIÓN DEL PROYECTO DE REMODELACIÓN GERENCIAS EJECUCIÓN ADMINISTRATIVA, INVESTIGACIÓN DE FRAUDES Y DELITOS TRIBUTARIOS Y ESTUDIOS ECONÓMICOS, 7MO. PISO, LADO B, SEDE CENTRAL, MENOS EL 100% DEL 20% DE ANTICIPO.</t>
  </si>
  <si>
    <t>EDITORA CORRIPIO; SAS</t>
  </si>
  <si>
    <t>PAGOS DOCUMENTOS: FACT-84851, 3DO PAGO ORDEN 14482 POR ADQUISICIÓN PAPEL BOND 20 8 1/2 X 11, ALTA BLANCURA PARA SUMINISTRO DE LA DGII A NIVEL NACIONAL.</t>
  </si>
  <si>
    <t>RORESA SOLUCIONES SRL</t>
  </si>
  <si>
    <t>PAGOS DOCUMENTOS: FACT-454, ADQUISICIÓN DE ARTÍCULOS Y REPUESTO PARA LA FLOTILLA VEHICULAR DE LA DGII.</t>
  </si>
  <si>
    <t>PAGOS DOCUMENTOS: FACT-27, CONTRATACIÓN DE SERVICIO DE ALQUILER DE VALLAS PARA CAMPAÑA PUBLICITARIA MARBETE 2021-2022 EN SAN FRANCISCO DE MACORIS POR PERIODO DE 3 MESES, SEGÜN ORDEN DE COMPRAS NO. 14665.</t>
  </si>
  <si>
    <t>ANTONIA RODRIGUEZ CARABALLO</t>
  </si>
  <si>
    <t>REPOSICIÓN CAJA CHICA DE PERSONALIZADO VHM LOS MINA, RECIBOS DESDE 317 HASTA 323.</t>
  </si>
  <si>
    <t>PAGOS DOCUMENTOS: FACT-B1500000003,SERVICIOS DE ALGUACIL SEGUN CONTRATO NO.124-2021 DE FECHA 07 DE  ABRIL DEL 2021 CON VIGENCIA 07 DE JULIO DEL 2021.</t>
  </si>
  <si>
    <t>PAGOS DOCUMENTOS: NCCP-101195, , COMISIÓN POR VENTA MARBETES DEL 04 DE DICIEMBRE 2021 HASTA EL 07 DE ENERO 2022, SEGÚN CONTRATO CR-274-2021 D/F 20/09/2021, CON VIGENCIA DESDE 02 DE NOVIEMBRE 2021 HASTA 28 DE FEBRERO 2022</t>
  </si>
  <si>
    <t>PAGOS DOCUMENTOS: FACT-2700380818 FACT-2700380820 FACT-2700380833,  MANTENIMIENTO, CAMBIO DE BATERIA, BANDAS DE FRENOS DELANTEROS Y BUJIAS, PARA EL VEHICULO PLACA EA01610; MANTENIMIENTO Y CAMBIO DE BUJIAS PARA VEHICULO PLACA EA01616; MANTENIMIENTO PARA EL VEHICULO PLACA EA01619, SEGÚN ORDEN DE COMPRAS NO. 14715.</t>
  </si>
  <si>
    <t>REPOSICIÓN CAJA CHICA DE LA ADM. LOCAL LA FERIA, RECIBOS DESDE 2073 HASTA 2082.</t>
  </si>
  <si>
    <t>PAGO DE IR-17, CORRESPONDIENTE AL MES DE MARZO 2022</t>
  </si>
  <si>
    <t>PAGOS DOCUMENTOS: FACT-15000950,  SEGURO FUNERARIO CORRESPONDIENTE AL MES DE MARZO 2022.</t>
  </si>
  <si>
    <t>PAGOS DOCUMENTOS: FACT-B1500000015 FACT-B1500000013, PUBLICIDAD CAMPAÑAS INSTITUCIONALES, EN PROGRAMA DE TELEVISIÓN LUNA CON EL PUEBLO, LUNA TV CANAL 53, DEL 10/12/2021 AL 09/01/2022 Y 10/01/2022 AL 09/02/2022, CORRESPONDIENTE AL PRIMER Y SEGUNDO PAGO DE LA ORDEN DE COLOCACIÓN TV-106.</t>
  </si>
  <si>
    <t>PAGO DE ITBIS, CORRESPONDIENTE AL MES DE MARZO 2022</t>
  </si>
  <si>
    <t>PAGOS DOCUMENTOS: FACT-00001047485, SERVICIO DE CONSULTA DE INFORMACIÓN CREDITICIA A CONTRIBUYENTES EN EL SISTEMA DE DATA CRÉDITO CORRESPONDIENTE AL MES FEBRERO 2022, SEGÚN ORDEN DE COMPRAS 14340</t>
  </si>
  <si>
    <t>PAGOS DOCUMENTOS: FACT-B1500000115,SERVICIOS NOTARIALES DE LA ADMINISTRACION LOCAL EL SEYBO, SEGUN CONTRATO NO.104-2021 DE FECHA 17 DE MARZO DEL 2021 CON VIGENCIA 15 DE MARZO DEL 2022:ACTO NO.10/2022.</t>
  </si>
  <si>
    <t>MOTO FRANCIS, SRL</t>
  </si>
  <si>
    <t>PAGOS DOCUMENTOS: FACT-1238, MANTENIMIENTO Y REPARACIÓN DE MOTOCICLETAS SUZUKI PLACAS NOS. K1297514 Y K1297534, SEGÜN ORDEN DE COMPRAS NO. 14728.</t>
  </si>
  <si>
    <t>PAGOS DOCUMENTOS: NCCP-101556,  PAGO NO. 12 DE LA ORDEN 14053 MANTENIMIENTOS PREVENTIVOS Y CORRECTIVOS SEGÚN CONTRATO 389-2020, PARA LOS VEHICULOS PLACAS NOS. G300539, EA01261, EL05809, EA-01270</t>
  </si>
  <si>
    <t>GIDEL GABRIEL GARCIA LORENZO</t>
  </si>
  <si>
    <t>PARA CUBRIR GASTOS POR MOTIVO DE REALIZACIÓN DEL NOVENARIO CORRESPONDIENTE A LOS NUEVE DÍAS POSTERIORES A SU DECENSO, EMPLEADA FALLECIDA ALEIDA LORENZO DURAN DE LA ADMINISTRACIÓN LOCAL LOS PRÓCERES</t>
  </si>
  <si>
    <t>PAGOS DOCUMENTOS: FACT-B1500000128, 2DO PAGO DE LA ORDEN R-75 POR PUBLICIDAD CAMPAÑAS INSTITUCIONALES EN LA PLATAFORMA DIGITAL CARIBBEANDIGITAL.NET. PERIODO  21/01/2022 AL 20/02/2022</t>
  </si>
  <si>
    <t>PAGOS DOCUMENTOS: FACT-0014, 2DO Y ULTIMO PAGO DE LA ORDEN DE COLOCACIÓN AD-69 POR COLOCACIÓN DE PUBLICIDAD EN LA CAMPAÑA MARBETE 2021-2022 EN LA PLATAFORMA DIGITAL INFORD.COM.DO, CORRESPONDIENTE AL 25/12/2021 AL 24/01/2022</t>
  </si>
  <si>
    <t>PAGOS DOCUMENTOS: FACT-B1500000293 FACT-B1500000294, PAGO 50% FINAL DIPLOMADO VIRTUAL ALIANZAS PUBLICO-PRIVADA PARA 8 COLABORADORES DE LA INSTITUCIÓN, SEGUN ORDEN DE COMPRAS 14490 Y 50% FINAL DE ADICIONALES DE DOS COLABORADORES</t>
  </si>
  <si>
    <t>REPOSICIÓN CAJA CHICA DE LA ADM. LOCAL AZUA, RECIBOS DESDE 2201 HASTA 2218.</t>
  </si>
  <si>
    <t>REPOSICIÓN CAJA CHICA DE PERSONALIZADO VHM. SAN FCO., RECIBOS DESDE 00126 HASTA 00134.</t>
  </si>
  <si>
    <t>REPOSICIÓN CAJA CHICA DE LA ADM. LOCAL MIRAFLORES-SANTIAGO, RECIBOS DESDE 0132 HASTA 0149.</t>
  </si>
  <si>
    <t>PAGOS DOCUMENTOS: FACT-80, COLOCACIÓN DE PUBLICIDAD REFERENTE A CAMPAÑA MARBETE 2021-2022 EN LA PAGINA DIGITAL RDTRIBUTA.COM, DESDE EL 22/01/2022 HASTA EL 31/01/2022. 1ERA PARTE DEL 3ER PAGO Y FINALIZANDO LA ORDEN DE COLOCACIÓN AD-66.</t>
  </si>
  <si>
    <t>PAGOS DOCUMENTOS: FACT-B1500000029, PRIMER PAGO DE LA ORDEN AD-07, CAMPAÑAS INTITUCIONALES EN LA PLATAFORMA DIGITAL CIUDADORIENTAL.COM A COLOCAR BANNER 300X225PX, PERIODO 08/02/2022 AL 07/03/2022.</t>
  </si>
  <si>
    <t>PAGOS DOCUMENTOS: FACT-12635054, SERVICIO DE ELECTRICIDAD DE LA ADM. LOCAL BÁVARO CORRESPONDIENTE AL MES DE MARZO 2022</t>
  </si>
  <si>
    <t>PAGOS DOCUMENTOS: FACT-01649042, SERVICIO DE ELECTRICIDAD DEL CENTRO DE SERVICIO LAS TERRENAS CORRESPONDIENTE AL MES DE MARZO 2022</t>
  </si>
  <si>
    <t>PAGOS DOCUMENTOS: FACT-B1500000305, PUBLICIDAD CAMPAÑAS INSTITUCIONALES EN LA PLATAFORMA DIGITAL PANTERAINFORMATIVA.COM, DEL 19/12/2021 AL 18/01/2022,ULTIMO PAGO CORRESPONDIENTE A LA ORDEN DE COLOCACIÓN AD-55.</t>
  </si>
  <si>
    <t>GO 3 EVENTOS Y AUDIOVISUALES SRL</t>
  </si>
  <si>
    <t>PAGOS DOCUMENTOS: FACT-0000067, SERVICIOS DE PRODUCCIÓN, REALIZACIÓN DE GRÁFICOS, DIRECCIÓN Y COORDINACIÓN DE EVENTO, EN EL SALÓN GARDEN  TENT DEL HOTEL EMBAJADOR, EL 17/03/2022 A PARTIR DE LAS 9:00 AM.</t>
  </si>
  <si>
    <t>EVENT PRINT VIPEP, SRL</t>
  </si>
  <si>
    <t>PAGOS DOCUMENTOS: FACT-114 FACT-115, CONVOCATORIA SERVICIOS DE DISEÑO DE ESCENOGRAFIA PARA LANZAMIENTO DE PRODUCTO INSTITUCIONAL Y PANEL DE INVITADOS Y SERVICIO DE MONTAJE Y DESMONTAJE DE ESCENOGRAFIA DE EVENTO DE LANZAMIENTO, SEGUN ORDENES DE COMPRAS NOS. 14707 Y 14733.</t>
  </si>
  <si>
    <t>PAGOS DOCUMENTOS: FACT-70, PUBLICIDAD CAMPAÑAS INSTITUCIONALES EN BAJO TECHO TV CANAL 36, BAJOTECHO.TV Y EL PERIODICO BT DIGITAL, DESDE EL 10/02/2022 AL 09/03/2022, ULTIMO PAGO CORRESPONDIENTE A LA ORDEN DE COLOCACIÓN TV-108.</t>
  </si>
  <si>
    <t>PAGOS DOCUMENTOS: FACT-99, PUBLICIDAD CAMPAÑAS INSTITUCIONALES EN TDN TV CANAL 74 Y TDN 98.1 DEL 10/02/2022 AL 09/03/2022, ULTIMO PAGO DE LA ORDEN DE COLOCACIÓN TV-102.</t>
  </si>
  <si>
    <t>PAGOS DOCUMENTOS: FACT-256307 FACT-74338 FACT-74323, PUBLICACIÓN EN PERIÓDICO, LICITACION PUBLICA NACIONAL: DGII-CCC-LPN-2022-0002, SOBRE LA IMPRESIÓN DE MARBETES HOLOGRAFICOS PARA EL AÑO 2022, DEL 03/03/2022, ORDEN DE COLOCACION P-20  Y DGII-CCC-LPN-2022-0003, SOBRE AQUISICION DE PLACAS METALICAS PARA VEHICULOS DE MOTOR DGII AÑO 2022, DEL 24/02 Y 25/02/2022, CORRESPONDIENTE A LAS ORDENES DE COLOCACION P-15 Y P-18.</t>
  </si>
  <si>
    <t>PAGOS DOCUMENTOS: FACT-13,PUBLICIDAD CAMPAÑAS INSTITUCIONALES EN EL PROGRAMA DE TELEVISIÓN AL PUNTO CON ROBINSON GONZALEZ, BOCA CHICA TV3, DEL 08/02/2022 AL 07/03/2022, PRIMER PAGO CORRESPONDIENTE A LA ORDEN DE COLOCACIÓN TV-9.</t>
  </si>
  <si>
    <t>PAGOS DOCUMENTOS: FACT-B1500000202, COLOCACIÓN DE PUBLICIDAD CAMPAÑA MARBETES 2021-2022, EN EL PROGRAMA DE TELEVICIÓN FANTÁSTICA NOCHE, EN EL CANALES 3,35 Y 335 DE TELENORD DESDE 25/12/2021 AL 24/01/2022, SEGUNDO PAGO CORRESPONDIENTE A LA ORDEN DE COLOCACION TV-101.</t>
  </si>
  <si>
    <t>E T C &amp; ASOCIADOS, SAS</t>
  </si>
  <si>
    <t>PAGOS DOCUMENTOS: FACT-12948, PRIMER PAGO: CONTRATACION DE SERVICIO JURIDICO PARA LA REPRESENTACION LEGAL DE DGII ANTE LOS TRIBUNALES, SEGUN CONTRATO CCC-002-2022 D/F 09/02/2022 CON VIGENCIA DE 1 AÑO Y SEGUN ORDEN DE COMPRAS 14731.</t>
  </si>
  <si>
    <t>PAGOS DOCUMENTOS: FACT-43391, ALQUILER LOCAL MEGACENTRO, CORRESP. AL MES DE ABRIL 2022, SEGÚNCONTRATO DE FECHA 11/08/2017 CON VIGENCIA AL 11/08/2022</t>
  </si>
  <si>
    <t>ALQUILER DE ESTACIONAMIENTO PARA EMPLEADOS DE LA DGII, CORRESPONDIENTE AL PERÍODO DEL   03/03/2022 AL 02/04/2022, SEGÚN CONTRATO DE FECHA 14/10/2016 -CON UNA QUINTA ENMIENDA, CON VIGENCIA AL 01/08/2022</t>
  </si>
  <si>
    <t>PAGOS DOCUMENTOS: FACT-93429042,  SERVICIO AGUA POTABLE CORRESP. A  VHM LOS MINA, ABRIL 2022</t>
  </si>
  <si>
    <t>REPOSICIÓN DE CAJA CHICA DEL CENTRO DE SERVICIOS MONTE PLATA, RECIBOS DESDE 1057 HASTA 1070.</t>
  </si>
  <si>
    <t>PAGOS DOCUMENTOS: FACT-FT38-001846, 2DO PAGO DE LA ORDEN 14551 POR SERVICIOS DE DISTRIBUCIÓN DE MARBETES CORRESPONDIENTE A DICIEMBRE 2021, SEGÚN CONTRATO CCC-056-2021 DE FECHA 21 DE OCTUBRE 2021, CON UNA VIGENCIA AL 21/06/2022,</t>
  </si>
  <si>
    <t>JOSE POZO GARCIA</t>
  </si>
  <si>
    <t>REEMBOLSO POR COMPRA DE CORONA FÚNEBRE PARA LA EMPLEADA ALEIDA LORENZO DURAN, DE LA ADMINISTRACIÓN LOCAL LOS PRÓCERES</t>
  </si>
  <si>
    <t>REPOSICIÓN CAJA CHICA DE LA ADM. LOCAL SAMANÁ, RECIBOS DESDE 1751 HASTA 1772.</t>
  </si>
  <si>
    <t>PAGOS DOCUMENTOS: FACT-124, 1ERA CUBICACIÓN PROYECTO CLIMATIZACIÓN DE REMODELACIÓN DE LA ADM. LOCAL LOS PRÓCERES, CENTRO DE CONTACTO.</t>
  </si>
  <si>
    <t>REPOSICIÓN CAJA CHICA DE LA ADM. LOCAL SANTIAGO, RECIBOS DESDE 3114 HASTA 3153.</t>
  </si>
  <si>
    <t>CANARIO DIESEL SRL</t>
  </si>
  <si>
    <t>PAGOS DOCUMENTOS: FACT-115 FACT-112 FACT-122 FACT-117 NCCP-76-1, COMBUSTIBLE PLANTA ELECTRICA DEL DISTRITO NACIONAL Y PROVINCIA DE SANTO DOMINGO, SEGUN ORDEN DE COMPRAS NO. 14453 Y CONTRATO NO. 052-2021. PAGO 1</t>
  </si>
  <si>
    <t>PAGOS DOCUMENTOS: FACT-B1500199217 FACT-B1500199248 FACT-B1500201016 FACT-B1500197663 FACT-B1500200057 FACT-B1500201057 FACT-B1500201087 FACT-B1500199123 FACT-B1500200218 FACT-B1500200355 FACT-B1500197062 FACT-B1500197036 FACT-B1500197064 FACT-B1500199250, SERVICIO DE ELECTRICIDAD CORRESPONDIENTE AL MES DE MARZO 2022</t>
  </si>
  <si>
    <t>PAGOS DOCUMENTOS: FACT-B1500000177,  ALQUILER Y MANTENIMIENTO DEL LOCAL ADM. COTUÍ, CORRESP. A MARZO 2022, SEGÚN CONTRATO NUMERO 078-2018, DE FECHA 15 DE MARZO 2018</t>
  </si>
  <si>
    <t>PAGOS DOCUMENTOS: FACT-31144722 FACT-31144394 FACT-31143459 FACT-31143757 FACT-31144152 FACT-31144145 FACT-31143302 FACT-31143268 FACT-31145139 FACT-31144081, SERVICIO RESIDUOS SÓLIDOS DE DISTINTAS DEPENDENCIAS DE LA DGII,  CORRESPONDIENTE A ABRIL 2022</t>
  </si>
  <si>
    <t>PAGOS DOCUMENTOS: FACT-B1500000066 FACT-B1500000067, ALQUILER Y MANTENIMIENTO ADM. LOCAL MOCA, CORRESP. A ABRIL 2022, SEGÚN CONTRATO 226-2019 DE FECHA 16 DE JULIO 2019, CON VIGENCIA AL 16 DE JULIO DEL 2022</t>
  </si>
  <si>
    <t>PAGOS DOCUMENTOS: NCCP-101439, PUBLICACIÓN EN PERIÓDICO, AVISO NORMA GENERAL03-2022 DEL 20/01/2022, NORMA GENERAL 04-2022 DEL 27/01/2022 Y APERTURA DE UN FORO DIGITAL PARA LA DISCUSIÓNDE LA NORMA GENERAL QUE REGULA EL TRATAMIENTO FISCAL APLICABLE AL SECTOR AGROPECUARIO FORMALIZADO YNO FORMALIZADO DEL 20/01/2022.</t>
  </si>
  <si>
    <t>PAGOS DOCUMENTOS: FACT-FE_0000009795, ALQUILER DE TERRENO PARA PARQUEOS DE LA ADM. LOCAL LA FERIA, CORRESP. A ABRIL 2022, SEGÚN CONTRATO CR-060-2021, DE FECHA 10/03/2021 CON VIGENCIA DE 3 AÑOS.</t>
  </si>
  <si>
    <t>REPOSICIÓN CAJA CHICA DE LA ADM. LOCAL LOS MINA, RECIBOS DESDE 1542 HASTA 1558.</t>
  </si>
  <si>
    <t>REPOSICIÓN CAJA CHICA DE PERSONALIZADO VHM NAGUA, RECIBOS DESDE 00165 HASTA 00181.</t>
  </si>
  <si>
    <t>REPOSICIÓN CAJA CHICA DE LA ADM. LOCAL BONAO, RECIBOS DESDE 2453 HASTA 2463.</t>
  </si>
  <si>
    <t>REPOSICIÓN CAJA CHICA DE LA ADM. LOCAL PUERTO PLATA, RECIBOS DESDE 3876 HASTA 3892.</t>
  </si>
  <si>
    <t>PAOLA SALOME MIRANDA LORA</t>
  </si>
  <si>
    <t>PAGO 15% HONORARIOS PROFESIONALES A ABOGADOS CASO BENGALA RD AUDIOVISUAL, SRL, CONFORME ACUERDO TRANSACCIONAL CORRESPONDIENTE A LA FACTURA N0. B1500000019 DE FECHA 8/8/2020, RELATIVO A LA ORDEN #13595 Y AL PROCESO #DGII-DAF-CM-2020-0027</t>
  </si>
  <si>
    <t>PAGOS DOCUMENTOS: FACT-93163, PUBLICIDAD CAMPAÑAS INSTITUCIONALES EN LA EMISIÓN VESPERTINA Y ESTELAR DE TELESISTEMA CANAL 11, DESDE EL 10/02/2022 AL 09/03/2022, TERCER PAGO DE LA ORDEN DE COLOCACIÓN TV-104 (PAGO FINAL)</t>
  </si>
  <si>
    <t>PAGOS DOCUMENTOS: FACT-123412 FACT-123413 FACT-123421, PUBLICIDAD CAMPAÑAS INSTITUCIONALES EN LOS PROGRAMAS DE RADIO "LA REPÚBLICA RADIO, CUENTAS CLARAS Y ALL WE NEED IS LOVE", CORRESPONDIENTE A LOS PERÍODOS DEL 08/02/2022 AL 07/03/2022 Y DEL 10/02/2022 AL 09/03/2022, SEGÚN ORDENES DE COLOCACIÓN R-05 Y R-04 (PRIMER PAGO) Y TERCER PAGO DE R-66 (PAGO FINAL)</t>
  </si>
  <si>
    <t>PAGOS DOCUMENTOS: FACT-231, PUBLICIDAD CAMPAÑAS INSTITUCIONALES EN EL PROGRAMA DE TELEVISIÓN "DINÁMICA ECONÓMICA, RNN CANAL 27" DESDE EL 08/02/2022 HASTA EL 07/03/2022, PRIMER PAGO DE LA ORDEN DE COLOCACIÓN TV-12</t>
  </si>
  <si>
    <t>SKANUSS CONSULTING, SRL</t>
  </si>
  <si>
    <t>PAGOS DOCUMENTOS: FACT-42, PUBLICIDAD CAMPAÑAS INSTITUCIONALES EN LA SERIE DEL CARIBE SANTO DOMINGO 2022, DESDE EL 28/01/2022 AL 03/02/2022, SEGÚN ORDEN DE COMPRAS 14714 Y CONTRATO CCC-008-2022</t>
  </si>
  <si>
    <t>CRISTOBAL RAFAEL GARCIA GONZALEZ</t>
  </si>
  <si>
    <t>PAGO A EXEMPLEADO POR CAPACITACION IMPARTIDA DEL PROGRAMA "RETRIBUYE", CORRESPONDIENTE AL MES DE MARZO 2022</t>
  </si>
  <si>
    <t>PAGOS DOCUMENTOS: FACT-39, COLOCACIÓN DE PUBLICIDAD REFERENTE A CAMPAÑAS INSTITUCIONALES EN EL PROGRAMA BAJANDO DURO CON VIDAL, DESDE EL 08/02/2022 HASTA EL 07/03/2022. 1ER PAGO.</t>
  </si>
  <si>
    <t>ESPARTIMP SRL</t>
  </si>
  <si>
    <t>PAGOS DOCUMENTOS: FACT-500B136, ADQUISICIÓN DE GRABADORES NVR PARA SER INSTALADOS EN DIFERENTES LOCALIDADES DE LA DGII, SEGÚN ORDEN DE COMPRAS 14743</t>
  </si>
  <si>
    <t>PAGOS DOCUMENTOS: FACT-301, 1ER PAGO POR,  SUMINISTRO DE CONSUMIBLES DE IMPRESIÓN PARA USO DE LA DGII.</t>
  </si>
  <si>
    <t>INGENIERIA DE PROTECCION; SRL</t>
  </si>
  <si>
    <t>PAGOS DOCUMENTOS: FACT-100013823, ADQUISIÓN DE JACK, UTP CAT 6 RJ45 DE 8 POSICIONES TIPO IDC  PARA CONECTORIZACIÓN SIN HERRAMIENTA DE IMPACTO, SEGUN ORDEN DE COMPRAS NO. 14740.</t>
  </si>
  <si>
    <t>PAGOS DOCUMENTOS: FACT-607,  ADQUISICIÓN DE HERRAMIENTAS Y MATERIALES FERREROS, PARA SER UTILIZADAS EN EL DEPARTAMENTO DE SEGURIDAD FÍSICA. (1ER PAGO Y ÚLTIMO SEGÚN ORDEN N0. 14746)</t>
  </si>
  <si>
    <t>PAGOS DOCUMENTOS: FACT-FC-000072, ADQUISICIÓN DE HERRAMIENTAS Y MATERIALES FERREROS, PARA SER UTILIZADAS EN EL DEPARTAMENTO DE SEGURIDAD FÍSICA.</t>
  </si>
  <si>
    <t>TECNOFIJACIONES DE DOMINICANA, SRL</t>
  </si>
  <si>
    <t>PAGOS DOCUMENTOS: FACT-2163,  ADQUISICIÓN DE HERRAMIENTAS Y MATERIALES FERREROS, PARA SER UTILIZADAS EN EL DEPARTAMENTO DE SEGURIDAD FÍSICA.</t>
  </si>
  <si>
    <t>IDENTIFICACIONES CORPORATIVAS; SRL</t>
  </si>
  <si>
    <t>PAGOS DOCUMENTOS: FACT-8810, 1ER PAGO POR, SUMINISTRO DE CONSUMIBLES DE CARNETIZACIÓN PARA LA DGII.</t>
  </si>
  <si>
    <t>COMPUTADORAS DOMINICANAS; SRL</t>
  </si>
  <si>
    <t>PAGOS DOCUMENTOS: FACT-12331, ADQUISICIÓN GRAPADORA INDUSTRIAL PARA VARIAS ARES DE LA INSTITUCIÓN</t>
  </si>
  <si>
    <t>CASA DOÑA MARCIA CADOMA, SRL</t>
  </si>
  <si>
    <t>PAGOS DOCUMENTOS: FACT-140, ADQUISICIÓN DE SHAMPOO PARA AUTOS BEAU CLEAN, LIJA DE AGUA 200 3M Y ACEITE 15W40 SHELL RIMULA C14 PARA LA FLOTILLA VEHICULAR DE LA DGII.</t>
  </si>
  <si>
    <t>PAGOS DOCUMENTOS: FACT-B1500000032, ADQUISICIÓN DE HERRAMIENTAS Y MATERIALES FERRETEROS PARAS SER UTILIZADAS EN EL DEPARTAMENTO DE SEGURIDAD FÍSICA.</t>
  </si>
  <si>
    <t>PAGOS DOCUMENTOS: FACT-DIP-01211777, COMBUSTIBLE PLANTA ELÉCTRICA DE LA LOCALIDAD ZONA NORESTE CORRESPONDIENTE A LA ORDEN DE COMPRAS 14380, PAGO NO.14</t>
  </si>
  <si>
    <t>PAGOS DOCUMENTOS: FACT-0081, ALQUILER DE VIVIENDA ADMINISTRADOR SAMANÁ, CORRESPONDIENTE A MARZO 2022, SEGÚN CONTRATO NUMERO 177-2021 DE FECHA 01/06/2021 CON VIGENCIA AL 01/06/2022</t>
  </si>
  <si>
    <t>PAGOS DOCUMENTOS: FACT-B1500000114,  ALQUILER DE LOCAL COMERCIAL L-315 DE LA PLAZA GREEN GALLERY PARA USO DE COMEDOR DE LA ADM. LOCAL MOCA, CORRESPONDIENTE A ABRIL 2022, SEGÚN CONTRATO NO. 283-2019, DE FECHA 04 DE OCTUBRE 2019 CON VIGENCIA HASTA EL 4 DE OCTUBRE 2022</t>
  </si>
  <si>
    <t>PAGOS DOCUMENTOS: FACT-B1500142796 FACT-B1500143717 FACT-B1500143722 FACT-B1500143726 FACT-B1500143813 FACT-B1500143817 FACT-B1500143822 FACT-B1500143824 FACT-B1500143937 FACT-B1500143940 FACT-B1500143943 FACT-B1500144035 FACT-B1500144041 FACT-B1500144050 FACT-B1500144116 FACT-B1500144117 FACT-B1500144124 FACT-B1500144129 FACT-B1500144260 FACT-B1500144263 FACT-B1500144268 FACT-B1500144333 FACT-B1500144339 FACT-B1500144345 FACT-B1500144349, AGUA PURIFICADA PARA LAS DIFERENTES ÁREAS, SEGÚN ORDEN DE COMPRAS 14697</t>
  </si>
  <si>
    <t>PAGOS DOCUMENTOS: FACT-B1500000012,SERVICIOS NOTARIALES DE LA ADMINISTRACION LOCAL HATO MAYOR ,SEGUN CONTRATO NO.241-2021 DE FECHA 01 DE AGOSTO DEL 2021 CON VIGENCIA 01 DE AGOSTO DEL 2022:ACTOS NOS.04/2022, 05/2022, 07/2022 Y 08/2022.</t>
  </si>
  <si>
    <t>PAGOS DOCUMENTOS: FACT-39892, COLOCACIÓN DE PUBLICIDAD REFERENTE A CAMPAÑAS INSTITUCIONALES EN EL PROGRAMA DE TV REPORTE ESPECIAL CON JULISSA CESPEDES, DESDE EL 08/02/2022 HASTA EL 07/03/2022. 1ER PAGO.</t>
  </si>
  <si>
    <t>PAGOS DOCUMENTOS: FACT-9-9639, ADQUISICIÓN DE UNA IMPRESORA BROTHER QL-1100NWB Y ETIQUETAS TERMICAS, PARA USO DE LA SECCIÓN DE MANTENIMIENTO</t>
  </si>
  <si>
    <t>PAGOS DOCUMENTOS: FACT-B1500000007,SERVICIOS NOTARIALES DE LA ADMINISTRACION LOCAL PUERTO PLATA,SEGUN CONTRATO NO.016-2021 DE FECHA 28 DE ENERO DEL 2021 CON VIGENCIA 01 DE FEBRERO DEL 2023:ACTOS NOS.46/2022, 94/2022, 135/2022 Y 136/2022.</t>
  </si>
  <si>
    <t>REPOSICIÓN CAJA CHICA DE LA ADM. LOCAL MONTECRISTI, RECIBOS DESDE 2046 HASTA 2053.</t>
  </si>
  <si>
    <t>REPOSICIÓN CAJA CHICA DE LA ADM. LOCAL OGC SANTIAGO, RECIBOS DESDE 2132 HASTA 2151.</t>
  </si>
  <si>
    <t>REPOSICIÓN CAJA CHICA DE LA COL. DE NEYBA RECIBOS DESDE 1036 HASTA 1042.</t>
  </si>
  <si>
    <t>PAGOS DOCUMENTOS: FACT-1409-2302 FACT-1409-2355 FACT-1409-2393 FACT-1125-2055 FACT-990-70 FACT-990-163 FACT-1125-2142 FACT-7965-1224 FACT-7965-1164 FACT-683-4104 FACT-683-4182 FACT-683-4253 FACT-7965-1280 FACT-1027-2964 FACT-1027-3017 FACT-1027-3075 FACT-1027-3133 FACT-1493-3050 FACT-1493-3160 FACT-1493-3252 FACT-1125-2263 FACT-7965-1326 FACT-1409-1959 FACT-1409-2075 FACT-1409-2444 FACT-1409-2485 FACT-1409-2533 FACT-1442-2496 FACT-1442-2569 FACT-1442-2647 FACT-1409-2464 FACT-1409-2487, AGUA PURIFICADA PARA LAS DIFERENTES ÁREAS DE LA DGII</t>
  </si>
  <si>
    <t>PAGOS DOCUMENTOS: FACT-B1500000570, COMISIÓN POR VENTA MARBETES DEL 01 AL 28/02/2022, SEGÚN CONTRATO CR-256-2021 D/F  19/09/2021, CON VIGENCIA DESDE 02 DE NOVIEMBRE 2021 HASTA 28 DE FEBRERO 2022</t>
  </si>
  <si>
    <t>PAGOS DOCUMENTOS: FACT-FEB22, COMISIÓN POR VENTA MARBETES DEL 01 AL 28/02/2022, SEGÚN CONTRATO CR-254-2021 D/F  17/09/2021, CON VIGENCIA DESDE 02 DE NOVIEMBRE 2021 HASTA 28 DE FEBRERO 2022</t>
  </si>
  <si>
    <t>PAGOS DOCUMENTOS: FACT-B1500000047, COMISIÓN POR VENTA MARBETES DEL 01 AL 28/02/2022, SEGÚN CONTRATO CR-250-2021 D/F  20/09/2021, CON VIGENCIA DESDE 02 DE NOVIEMBRE 2021 HASTA 28 DE FEBRERO 2022</t>
  </si>
  <si>
    <t>PAGOS DOCUMENTOS: FACT-5386, COMISIÓN POR VENTA MARBETES DEL 01 AL 28/02/2022, SEGÚN CONTRATO CR-253-2021 D/F  16/09/2021, CON VIGENCIA DESDE 02 DE NOVIEMBRE 2021 HASTA 28 DE FEBRERO 2022</t>
  </si>
  <si>
    <t>PAGOS DOCUMENTOS: FACT-B1500000040, COMISIÓN POR VENTA MARBETES DEL 01 AL 28/02/2022, SEGÚN CONTRATO CR-252-2021 D/F  21/09/2021, CON VIGENCIA DESDE 02 DE NOVIEMBRE 2021 HASTA 28 DE FEBRERO 2022</t>
  </si>
  <si>
    <t>PAGOS DOCUMENTOS: FACT-735, COMISIÓN POR VENTA MARBETES DEL 01 AL 28/02/2022, SEGÚN CONTRATO CR-251-2021 D/F  21/09/2021, CON VIGENCIA DESDE 02 DE NOVIEMBRE 2021 HASTA 28 DE FEBRERO 2022</t>
  </si>
  <si>
    <t>PAGOS DOCUMENTOS: FACT-B1500000163,  COMISIÓN POR VENTA MARBETES DEL 01 AL 28/02/2022, SEGÚN CONTRATO CR-255-2021 D/F  16/09/2021, CON VIGENCIA DESDE 02 DE NOVIEMBRE 2021 HASTA 28 DE FEBRERO 2022</t>
  </si>
  <si>
    <t>PAGOS DOCUMENTOS: FACT-B1500000135 FACT-B1500000136, COMISIÓN POR VENTA MARBETES DEL 08/01 AL 28/02 2022, SEGÚN CONTRATO CR-259-2021 D/F  16/09/2021, CON VIGENCIA DESDE 02 DE NOVIEMBRE 2021 HASTA 28 DE FEBRERO 2022</t>
  </si>
  <si>
    <t>PAGOS DOCUMENTOS: FACT-B1500000074, COMISIÓN POR VENTA MARBETES DEL 01 AL 28/02/2022, SEGÚN CONTRATO CR-258-2021 D/F  23/09/2021, CON VIGENCIA DESDE 02 DE NOVIEMBRE 2021 HASTA 28 DE FEBRERO 2022</t>
  </si>
  <si>
    <t>PAGOS DOCUMENTOS: FACT-31,  2DA CUBICACIÓN DEL PROYECTO DE REMODELACIÓN DE BAÑOS DE DAMAS Y CABALLEROS DEL EDIFICIO SEDE CENTRAL, MENOS EL 11% DEL 20% DE AVANCE DE ANTICIPO. SEGÜN ORDEN DE COMPRAS NO. 14350 Y CONTRATO NO.20-2021.</t>
  </si>
  <si>
    <t>RAFAEL EMANUEL DEL VILLAR ASTACIO</t>
  </si>
  <si>
    <t>PAGO DE ANTICIPO PARA COMPRA DE REFRIGERIOS PARA ACTIVIDADES DE EDUCACIÓN TRIBUTARIA A DOCENTES, DIRECTORES Y TÉCNICOS DEL MINISTERIO DE EDUCACIÓN (MINERD), LOS DÍAS 21, 22, 27, 28 Y 29 DE ABRIL 2022</t>
  </si>
  <si>
    <t>PAGOS DOCUMENTOS: FACT-0002265, RECARGA TARJETA METRO CORRESPONDIENTE AL MES DE MAYO 2022.</t>
  </si>
  <si>
    <t>PAGOS DOCUMENTOS: FACT-B1500000203, COMISIÓN POR VENTA MARBETES DEL 01 AL 28/02/2022, SEGÚN CONTRATO CR-264-2021 D/F  20/09/2021, CON VIGENCIA DESDE 02 DE NOVIEMBRE 2021 HASTA 28 DE FEBRERO 2022</t>
  </si>
  <si>
    <t>PAGOS DOCUMENTOS: FACT-B1500000016, COMISIÓN POR VENTA MARBETES DEL 01 AL 28/02/2022, SEGÚN CONTRATO CR-268-2021 D/F  20/09/2021, CON VIGENCIA DESDE 02 DE NOVIEMBRE 2021 HASTA 28 DE FEBRERO 2022</t>
  </si>
  <si>
    <t>PAGOS DOCUMENTOS: FACT-323, COMISIÓN POR VENTA MARBETES DEL 01 AL 28/02/2022, SEGÚN CONTRATO CR-273-2021 D/F  21/09/2021, CON VIGENCIA DESDE 02 DE NOVIEMBRE 2021 HASTA 28 DE FEBRERO 2022</t>
  </si>
  <si>
    <t>PAGOS DOCUMENTOS: FACT-B1500000109,  COMISIÓN POR VENTA MARBETES DEL 01 AL 28/02/2022, SEGÚN CONTRATO CR-270-2021 D/F  22/09/2021, CON VIGENCIA DESDE 02 DE NOVIEMBRE 2021 HASTA 28 DE FEBRERO 2022</t>
  </si>
  <si>
    <t>PAGOS DOCUMENTOS: FACT-B1500000135, COMISIÓN POR VENTA MARBETES DEL 01 AL 28/02/2022, SEGÚN CONTRATO CR-272-2021 D/F  21/2021, CON VIGENCIA DESDE 02 DE NOVIEMBRE 2021 HASTA 28 DE FEBRERO 2022</t>
  </si>
  <si>
    <t>PAGOS DOCUMENTOS: FACT-B1500000154, COMISIÓN POR VENTA MARBETES DEL 01 AL 28/02/2022, SEGÚN CONTRATO CR-271-2021 D/F  22/09/2021, CON VIGENCIA DESDE 02 DE NOVIEMBRE 2021 HASTA 28 DE FEBRERO 2022</t>
  </si>
  <si>
    <t>PAGOS DOCUMENTOS: FACT-B1500000023,  COMISIÓN POR VENTA MARBETES DEL 01 AL 28/02/2022, SEGÚN CONTRATO CR-262-2021 D/F  22/09/2021, CON VIGENCIA DESDE 02 DE NOVIEMBRE 2021 HASTA 28 DE FEBRERO 2022</t>
  </si>
  <si>
    <t>PAGOS DOCUMENTOS: FACT-B1500000024, COMISIÓN POR VENTA MARBETES, PERIODO DEL 01 AL 28/02/2022, SEGÚN CONTRATO 267-2021 DE FECHA 12/10/2021, CON VIGENCIA DESDE 02 DE NOVIEMBRE 2021 HASTA 28 DE FEBRERO 2022</t>
  </si>
  <si>
    <t>PAGOS DOCUMENTOS: FACT-108, COMISIÓN POR VENTA MARBETES DEL 01 AL 28/02/2022, SEGÚN CONTRATO CR-266-2021 D/F  17/09/2021, CON VIGENCIA DESDE 02 DE NOVIEMBRE 2021 HASTA 28 DE FEBRERO 2022</t>
  </si>
  <si>
    <t>PAGOS DOCUMENTOS: FACT-B15000000065 FACT-B1500000067,  COMISIÓN POR VENTA MARBETES DEL 08/01 AL 28/02/2022, SEGÚN CONTRATO CR-257-2021 D/F  16/09/2021, CON VIGENCIA DESDE 02 DE NOVIEMBRE 2021 HASTA 28 DE FEBRERO 2022</t>
  </si>
  <si>
    <t>PAGOS DOCUMENTOS: FACT-B1500000156, COMISIÓN POR VENTA MARBETES DEL 01 AL 28/02/2022, SEGÚN CONTRATO CR-269-2021 D/F  20/09/2021, CON VIGENCIA DESDE 02 DE NOVIEMBRE 2021 HASTA 28 DE FEBRERO 2022</t>
  </si>
  <si>
    <t>PAGOS DOCUMENTOS: FACT-B1500000081, COMISIÓN POR VENTA MARBETES DEL 01 AL 28/02/2022, SEGÚN CONTRATO CR-263-2021 D/F  20/09/2021, CON VIGENCIA DESDE 02 DE NOVIEMBRE 2021 HASTA 28 DE FEBRERO 2022</t>
  </si>
  <si>
    <t>PAGOS DOCUMENTOS: FACT-B1500000165, COMISIÓN POR VENTA MARBETES DEL 01 AL 28/02/2022, SEGÚN CONTRATO CR-276-2021 D/F  16/09/2021, CON VIGENCIA DESDE 02 DE NOVIEMBRE 2021 HASTA 28 DE FEBRERO 2022</t>
  </si>
  <si>
    <t>PAGOS DOCUMENTOS: FACT-B1500000132, COMISIÓN POR VENTA MARBETES DEL 01 AL 28/02/2022, SEGÚN CONTRATO CR-278-2021 D/F  21/09/2021, CON VIGENCIA DESDE 02 DE NOVIEMBRE 2021 HASTA 28 DE FEBRERO 2022</t>
  </si>
  <si>
    <t>PAGOS DOCUMENTOS: FACT-B1500000060, COMISIÓN POR VENTA MARBETES DEL 01 AL 28/02/2022, SEGÚN CONTRATO CR-277-2021 D/F  17/09/2021, CON VIGENCIA DESDE 02 DE NOVIEMBRE 2021 HASTA 28 DE FEBRERO 2022</t>
  </si>
  <si>
    <t>PAGOS DOCUMENTOS: FACT-114, COMISIÓN POR VENTA MARBETES, PERIODO  DEL 01 AL 28/02/2022, SEGÚN CONTRATO CR-280-2021 D/F  20/09/2021, CON VIGENCIA DESDE 02 DE NOVIEMBRE 2021 HASTA 28 DE FEBRERO 2022</t>
  </si>
  <si>
    <t>PAGOS DOCUMENTOS: FACT-05354862 FACT-05354916 FACT-04426469, SERVICIO AGUA POTABLE DE ADMINISTRACIÓN OGC SANTIAGO, ADMINISTRACIÓN LOCAL SANTIAGO-MIRAFLORES Y ADMINISTRACION LOCAL SANTIAGO, CORRESP. A ABRIL 2022</t>
  </si>
  <si>
    <t>PAGOS DOCUMENTOS: FACT-91294569, MANTENIMIENTO Y CAMBIO DE CORREA A/C PARA EL VEHICULO PLACA EI00868, SEGUN ORDEN DE COMPRAS NO. 14515</t>
  </si>
  <si>
    <t>PAGOS DOCUMENTOS: FACT-B1500000210, 1ER PAGO DE LA ORDEN TV-07 CAMPAÑA INSTITUCIONALES EN EL PROGRAMA DE TELEVISIÓN RADAR DEPORTIVO, PERIODO 08/02/2022 AL 07/03/2022</t>
  </si>
  <si>
    <t>PAGOS DOCUMENTOS: FACT-1362, 6TO PAGO POR SERVICIO DE FUMIGACIÓN EN LAS DIFERENTES AREAS DE LA SEDE CENTRAL, CENTRO DE SERVICIOS,  ADMINISTRACIONES, ESTAFETAS Y COLECTURÍAS A NIVEL NACIONAL, CORRESP. A FEBRERO 2022, SEGÚN CONTRATO 006-2021 DE FECHA 11 DE FEBRERO DEL 2021, CON UNA VIGENCIA AL 11/02/2022 Y ADENDA DE FECHA 17 DE ENERO 2022 CON UNA VIGENCIA AL 11 DE JULIO 2022</t>
  </si>
  <si>
    <t>PAGOS DOCUMENTOS: FACT-CC202204151508690336 FACT-CC202204151508703175 FACT-CC202204151508689342,  SERVICIOS TELEFÓNICOS, DATOS, INTERNET Y FLOTILLA ASIGNADA AL PERSONAL, CORRESP. A ABRIL 2022.</t>
  </si>
  <si>
    <t>PAGOS DOCUMENTOS: FACT-109, COMISIÓN POR RECAUDACIÓN EN BANCO CORRESPONDIENTE AL MES DE FEBRERO 2022, SEGÚN CONTRATO DE FECHA 24/02/2015, CON VIGENCIA INDEFINIDA</t>
  </si>
  <si>
    <t>PAGOS DOCUMENTOS: FACT-5392,  COMISIÓN POR RECAUDACIÓN EN BANCO, CORRESP. A FEBRERO 2022, SEGÚN CONTRATO D/F 12/03/2014 CON VIGENCIA INDEFINIDA</t>
  </si>
  <si>
    <t>PAGOS DOCUMENTOS: FACT-CV0008027,  COMISIÓN POR RECAUDACIÓN EN BANCO,CORRESPONDIENTE A FEBRERO 2022, SEGÚN CONTRATO D/F 01/09/2005 CON VIGENCIA INDEFINIDA</t>
  </si>
  <si>
    <t>PAGOS DOCUMENTOS: FACT-B1500052666, COMISIÓN POR RECAUDACIÓN EN BANCO CORRESPONDIENTE A FEBRERO 2022, SEGÚN CONTRATO DE FECHA 24/04/2008 CON VIGENCIA INDEFINIDA</t>
  </si>
  <si>
    <t>PAGOS DOCUMENTOS: FACT-280222, COMISIONES DE TARJETAS DE TURISTA A VISITANTES EXENTOS, CORRESPONDIENTES A FEBRERO 22, SEGÚN CONTRATO CR-117-2021 DE FECHA 09 DE ABRIL 2021, CON VIGENCIA A DICIEMBRE 2022</t>
  </si>
  <si>
    <t>PAGOS DOCUMENTOS: FACT-B1500000079 FACT-B1500000070, COMISIÓN POR RECAUDACIÓN EN BANCO, CORRESPONDIENTE A OCTUBRE 2021 Y FEBRERO 2022, SEGÚN CONTRATO D/F 10/03/2010 CON VIGENCIA INDEFINIDA</t>
  </si>
  <si>
    <t>PAGOS DOCUMENTOS: FACT-13005, SEGUNDO PAGO: CONTRATACION DE SERVICIO JURIDICO PARA LA REPRESENTACION LEGAL DE DGII ANTE LOS TRIBUNALES, SEGUN CONTRATO CCC-002-2022 D/F 09/02/2022 CON VIGENCIA DE 1 AÑO Y SEGUN ORDEN DE COMPRAS 14731.</t>
  </si>
  <si>
    <t>PAGOS DOCUMENTOS: FACT-B1500000153, COMISIÓN POR RECAUDACION EN BANCO, CORRESP. A FEBRERO 2022, SEGÚN CONTRATO D/F 24/04/2008 CON VIGENCIA INDEFINIDA</t>
  </si>
  <si>
    <t>PAGOS DOCUMENTOS: FACT-B1500281526 FACT-B1500281589 FACT-B1500281205 FACT-B1500282071 FACT-B1500281799 FACT-B1500280960 FACT-B1500284028 FACT-B1500283770 FACT-B1500284529 FACT-B1500284717 FACT-B1500285538 FACT-B1500285366 FACT-B1500285204 FACT-B1500282876 FACT-B1500283387 FACT-B1500283529 FACT-B1500281238 FACT-B1500280972 FACT-B1500280948 FACT-B1500281099 FACT-B1500281221 FACT-B1500281083 FACT-B1500280938, SERVICIO DE ELECTRICIDAD CORRESPONDIENTE AL MES DE MARZO 2022</t>
  </si>
  <si>
    <t>ININECA; SRL</t>
  </si>
  <si>
    <t>PAGO DE ANTICIPO DEL 20% PARA LA ADQUISICIÓN DE PLACAS METÁLICAS PARA VEHÍCULOS DE MOTOR DGII 2021, SEGÚN CONTRATO 012-2022 Y ORDEN DE COMPRAS 14801</t>
  </si>
  <si>
    <t>MOISES ROMERO ENCARNACION</t>
  </si>
  <si>
    <t>PAGO DE ANTICIPO PARA SERVICIOS DE MANTENIMIENTO PREVENTIVO Y CORRECTIVO DE UNIDADES ACONDICIONADORAS DE AIRE DE LAS DIVERSAS OFICINAS A NIVEL NACIONAL DE LA DGII. PROCESO DGII-CCC-LPN-2021-0006, SEGÚN ORDEN DE COMPRAS 14735 Y CONTRATO CCC-009-2022</t>
  </si>
  <si>
    <t>PAGOS DOCUMENTOS: FACT-B1500000032 FACT-B1500000033, , COMISIÓN POR VENTA MARBETES DEL  08/01 AL 28/02/2022, SEGÚN CONTRATO CR-279-2021 D/F  08/10/2021, CON VIGENCIA DESDE 02 DE NOVIEMBRE 2021 HASTA 28 DE FEBRERO 2022</t>
  </si>
  <si>
    <t>PAGOS DOCUMENTOS: FACT-B1500000021, COMISIÓN POR VENTA MARBETES DEL 01 AL 28/02/2022, SEGÚN CONTRATO CR-274-2021 D/F 20/09/2021, CON VIGENCIA DESDE 02 DE NOVIEMBRE 2021 HASTA 28 DE FEBRERO 2022</t>
  </si>
  <si>
    <t>PAGOS DOCUMENTOS: FACT-FA-0076, 3ER. PAGO, POR SERVICIO DE MANTENIMIENTO PREVENTIVO Y REPARACIÓN PARA IMPRESORA DIGITAL XEROX C60 CORRESPONDIENTE AL MES DE MARZO 2022 (SERVICIO POR 12 MESES 5/12 SEGÚN ORDEN DE COMPRA N0. 14456</t>
  </si>
  <si>
    <t>DIPUGLIA PC OUTLET STORE; SRL</t>
  </si>
  <si>
    <t>PAGOS DOCUMENTOS: FACT-22491, ADQUISICIÓN DE ARTÍCULOS AUDIOVISUALES PARA LA GERENCIA DE COMUNICACIÓN ESTRATÉGICA.</t>
  </si>
  <si>
    <t>PAGOS DOCUMENTOS: FACT-FTG4588, ADQUISICION DE INSUMOS DE LIMPIEZA PARA USO DE LA INSTITUCION, SEGUN CONTRATO CCC-062-2021 DE FECHA 9/11/2021 CON UN AÑO DE VIGENCIA, Y ORDEN DE COMPRAS 14591 (CUARTO Y ULTIMO PAGO)</t>
  </si>
  <si>
    <t>PAGOS DOCUMENTOS: FACT-B1500013783 FACT-B1500013788 FACT-B1500013790 FACT-B1500013793 FACT-B1500013795 FACT-B1500013799 FACT-B1500013801 FACT-B1500013803, AGUA PURIFICADA PARA LAS DIFERENTES ÁREAS, PAGO FINAL DE LA ORDEN DE COMPRAS 14325.</t>
  </si>
  <si>
    <t>ALIANZA DOMINICANA CONTRA LA CORRUPCION</t>
  </si>
  <si>
    <t>PAGOS DOCUMENTOS: FACT-CG-000121,  PARTICIPACION DE TRES COLABORADORES EN EL IV SEMINARIO TRANSPARENCIA Y GESTION PUBLICA FIDEICOMISO Y ALIANZAS PUBLICO PRIVADAS, REALIZADO EL 31 DE MARZO 2022, SEGUN ORDEN DE COMPRAS 14776</t>
  </si>
  <si>
    <t>PAGOS DOCUMENTOS: FACT-FTG4608,  ADQUISICION DE CAFE PARA USO INSTITUCIONAL, SEGUN ORDEN DE COMPRAS 14774</t>
  </si>
  <si>
    <t>PAGOS DOCUMENTOS: FACT-2022FE,  COMISIÓN POR RECAUDACIÓN EN BANCO, CORRESP. A FEBRERO 2022, SEGÚN CONTRATO D/F 31/3/2016 CON VIGENCIA INDEFINIDA</t>
  </si>
  <si>
    <t>PAGOS DOCUMENTOS: FACT-B1500000108, COMISIÓN  EN BANCO, CORRESP. A FEBRERO 2022, SEGÚN CONTRATO D/F 10/04/2013 CON VIGENCIA INDEFINIDA</t>
  </si>
  <si>
    <t>PAGOS DOCUMENTOS: FACT-B1500000155, COMISIÓN POR RECAUDACIÓN EN BANCO CORRESPONDIENTE AL MES DE FEBRERO 2022, SEGÚN CONTRATO DE FECHA 14/08/2007 CON VIGENCIA INDEFINIDA</t>
  </si>
  <si>
    <t>PAGOS DOCUMENTOS: FACT-729, COMISIÓN POR RECAUDACIÓN EN BANCO, CORRESPONDIENTE A FEBRERO 2022, SEGÚN CONTRATO DE FECHA 20/11/2013, CON VIGENCIA INDEFINIDA</t>
  </si>
  <si>
    <t>PAGOS DOCUMENTOS: FACT-0047,  COMISIÓN POR RECAUDACIÓN EN BANCO CORRESPONDIENTE AL MES DE FEBRERO 2022, SEGÚN CONTRATO DE FECHA 01/07/2009 CON VIGENCIA INDEFINIDA</t>
  </si>
  <si>
    <t>PAGOS DOCUMENTOS: FACT-B1500000046,  COMISIÓN POR RECAUDACIÓN EN BANCO, CORRESP. AL MES DE FEBRERO 2022, SEGÚN CONTRATO D/F 14/09/2018 CON VIGENCIA INDEFINIDA</t>
  </si>
  <si>
    <t>RADIO NET SRL</t>
  </si>
  <si>
    <t>PAGOS DOCUMENTOS: FACT-B1500000219 FACT-B1500000220, ALQUILER DE 17 RADIOS PORTÁTILES INCLUYE HANDS FREE Y CARGADOR Y 8 RADIOS ADICIONALES CON LA MISMA CARACTERÍSTICA PARA SER UTILIZADO EL PANEL INTERNACIONAL MODERNIZACIÓN Y ACTUALIZACIÓN DE LA ADMINISTRACIÓN TRIBUTARIA 2022</t>
  </si>
  <si>
    <t>PAGOS DOCUMENTOS: FACT-15998, ADQUISICIÓN DE TALONARIOS CON IMPRESIÓN FULL COLOR SOLICITADO POR EL DEPTO. DE CONTROL Y VERIFICACIÓN DE DEBERES FORMALES, SEGUN ORDEN DE COMPRAS NO. 14691.</t>
  </si>
  <si>
    <t>PAGOS DOCUMENTOS: FACT-166, COLOCACIÓN DE PUBLICIDAD REFERENTE A CAMPAÑAS INSTITUCIONALES EN EL PROGRAMA DE TV ''AGENDA SEMANAL'' DESDE EL 08/02/2022 HASTA EL 07/03/2022. 1ER PAGO.</t>
  </si>
  <si>
    <t>PAGOS DOCUMENTOS: FACT-FT-10503, ADQUISICIÓN DE CORONA FÚNEBRE PARA FAMILIAR DE EMPLEADO DE LA DGII. (4TO. PAGO ORDEN N0.14514)</t>
  </si>
  <si>
    <t>PRODUCCIONES LASO; SRL</t>
  </si>
  <si>
    <t>PAGOS DOCUMENTOS: FACT-B1500000222, PUBLICIDAD CAMPAÑAS INSTITUCIONALES EN EL PROGRAMA DE TELEVISIÓN REPÚBLICA DE LA VERDAD, RNN CANAL 27, DEL 08/02/2022 AL 07/03/2022 PRIMER PAGO CORRESPONDIENTE A LA ORDEN DE COLOCACIÓN TV-08</t>
  </si>
  <si>
    <t>PAGOS DOCUMENTOS: FACT-2051, PUBLICIDAD CAMPAÑAS INSTITUCIONALES EN PROGRAMA DE TELEVISIÓN EL PODER DE LA TARDE, POR TELERADIO AMÉRICA CANAL 45, DEL 10/02/2022 AL 09/03/2022, PAGO FINAL DE LA ORDEN DE COLOCACION TV-105.</t>
  </si>
  <si>
    <t>PAGOS DOCUMENTOS: FACT-0161 FACT-210 FACT-60 FACT-186244, SERVICIOS TELEFÓNICOS, DATOS, INTERNET Y FLOTILLA ASIGNADA AL PERSONAL, CORRESP. A MARZO 2022.</t>
  </si>
  <si>
    <t>PAGOS DOCUMENTOS: FACT-000115, SUMINISTRO E INSTALACIÓN DE FACHADAS Y DIVISIONES EN EL DEPTO. COMPRAS  SEGÜN ORDEN DE COMPRAS NO. 14646, 2DO Y ULTIMO PAGO.</t>
  </si>
  <si>
    <t>GILBERTO ANTONIO ORTIZ SANTANA</t>
  </si>
  <si>
    <t>REEMBOLSO POR CONSUMO DE COMBUSTIBLE  DEL AUTOBUS PLACA EI01096</t>
  </si>
  <si>
    <t>REPOSICIÓN CAJA CHICA DE LA ADM. LOCAL SAN FRANCISCO DE MACORÍS, RECIBOS DESDE 2503 HASTA 2525.</t>
  </si>
  <si>
    <t>REPOSICIÓN CAJA CHICA DE LA COL. DE SANTIAGO RODRÍGUEZ, RECIBOS DESDE 0876 HASTA 0883.</t>
  </si>
  <si>
    <t>REPOSICIÓN CAJA CHICA DE LA ADM. LOCAL MAO, RECIBOS DESDE 01705 HASTA 01722.</t>
  </si>
  <si>
    <t>REPOSICIÓN CAJA CHICA DE LA ADM. LOCAL BANÍ, RECIBOS DESDE 2628 HASTA 2643.</t>
  </si>
  <si>
    <t>PAGOS DOCUMENTOS: FACT-00031 FACT-000032 FACT-000033, PUBLICIDAD CAMPAÑAS INSTITUCIONALES EN EL PROGRAMA DE RADIO MUJERES DE PESO, EMISORA DIGITAL UNIKRADIO.NET, DEL 21/12/2021 AL 21/03/2022, PRIMER Y ULTIMO PAGO DE LA ORDEN DE COLOCACIÓN R-73</t>
  </si>
  <si>
    <t>PAGOS DOCUMENTOS: FACT-CC202204245800265386 FACT-CC202204245800265490,  SERVICIOS TELEFÓNICOS, DATOS, INTERNET Y FLOTILLA ASIGNADA AL PERSONAL, CORRESP. A ABRIL 2022.</t>
  </si>
  <si>
    <t>REPOSICIÓN CAJA CHICA DE LA ADM. LOCAL VILLA MELLA, RECIBOS DESDE 2055 HASTA 2067.</t>
  </si>
  <si>
    <t>REPOSICIÓN CAJA CHICA DE LA ADM. LOCAL BÁVARO, RECIBOS DESDE 00548 HASTA 00587.</t>
  </si>
  <si>
    <t>REPOSICIÓN CAJA CHICA DE PERSONALIZADO VHM LA VEGA, RECIBOS DESDE 00264 HASTA 00271.</t>
  </si>
  <si>
    <t>REPOSICIÓN CAJA CHICA DE LA ADM. LOCAL LA VEGA, RECIBOS DESDE 3059 HASTA 3077.</t>
  </si>
  <si>
    <t>REPOSICIÓN CAJA CHICA DE LA ADM. LOCAL LA ROMANA, RECIBOS DESDE 1839 HASTA 1862.</t>
  </si>
  <si>
    <t>PAGOS DOCUMENTOS: FACT-B1500000163, 1ER PAGO DE LA ORDEN 14756, POR SUMINISTRO DE INSUMOS DE LIMPIEZA PARA USO DE PANORAMIO</t>
  </si>
  <si>
    <t>PAGOS DOCUMENTOS: FACT-89, ADQUISICIÓN DE MATERIALES FERRETEROS, PARA SER UTILIZADAS EN EL DEPARTAMENTO DE SEGURIDAD FÍSICA</t>
  </si>
  <si>
    <t>PAGO DE ANTICIPO POR CONCEPTO DE ADQUISICIÓN DE SACO, CAMISAS Y CORBATAS PARA PROGRAMA TV DGII, SEGÚN ORDEN DE COMPRAS 14803</t>
  </si>
  <si>
    <t>PAGOS DOCUMENTOS: FACT-DIP-01211776,  COMBUSTIBLE PLANTA ELÉCTRICA DE LA LOCALIDAD ZONA NORESTE CORRESPONDIENTE A LA ORDEN DE COMPRAS 14380, PAGO NO.15</t>
  </si>
  <si>
    <t>ROSSMERY ARISLEIDA JIMENEZ BELTRE DE CAPELLAN</t>
  </si>
  <si>
    <t>PAGOS DOCUMENTOS: FACT-B1500000222 FACT-B1500000223, PUBLICIDAD CAMPAÑA MARBETE 2020-2021, EN EL PROGRAMA DE RADIO , ACTUALIDAD MÉDICA POR 106.9 Y PARA EL RESTO DEL PAIS POR 102.7, DEL 16/11/2021 AL 15/01/2022, PRIMER Y ULTIMO PAGO CORRESPONDIENTE A LA ORDEN DE COLOCACION R-63</t>
  </si>
  <si>
    <t>PAGOS DOCUMENTOS: FACT-0134,SERVICIOS NOTARIALES DE LA ADMINISTRACION LOCAL HERRERA, SEGUN CONTRATO NO.014-2022 DE FECHA 03 DE FEBRERO DEL 2022 CON VIGENCIA 03 DE FEBRERO DEL 2023:ACTOS NOS.20/2022 AL 26/2022.</t>
  </si>
  <si>
    <t>REEMBOLSO POR HOSPEDAJE DEL ADMISTRADOR DE LA ADMINISTRACIÓN LOCAL HATO MAYOR, CORRESPONDIENTE AL MES DE MARZO 2022</t>
  </si>
  <si>
    <t>RAMON ALBERTO VARGAS</t>
  </si>
  <si>
    <t>REEMBOLSO POR PRESTACIÓN DE SERVICIOS DE ALGUACIL, PARA NOTIFICAR EN LAS TERRENAS EL EMPLAZAMIENTO EN CASACIÓN AL CONTRIBUYENTE SERVICIOS EL PASEO, S.A</t>
  </si>
  <si>
    <t>PAGOS DOCUMENTOS: FACT-80094 FACT-80057, PUBLICACIÓN EN PERIÓDICO AVISO REFERENTE A LA CONVOCATORIA A LICITACIÓN PÚBLICA NACIONAL DGII-CCC-LPN-2022-0003 Y DGII-MAE-PEUR-2022-0001 SOBRE LA ADQUISICION DE PLACAS METALICAS PARA VEHICULOS DE MOTOR DGII DEL 24/02/2022 Y 14/03/2022.</t>
  </si>
  <si>
    <t>INVERSIONES CONQUES SRL</t>
  </si>
  <si>
    <t>PAGOS DOCUMENTOS: FACT-FP-297 FACT-FP-296, ADQUISICIÓN GALONES DE PINTURAS  PARA LA READECUACIÓN DE DIFERENTES LOCALIDADES A NIVEL NACIONAL (ORDEN DE COMPRA N0.14770 Y 14736)</t>
  </si>
  <si>
    <t>AVANSI S R L</t>
  </si>
  <si>
    <t>PAGOS DOCUMENTOS: FACT-FA-2120, 1ER PAGO  SEGÚN ORDEN DE COMPRA N0. 14698 POR, CERTIFICADOS DIGITALES PARA SU DESCARGA LOCAL EN FORMATO, P12 PARA PROYECTO PILOTO DE FACTURADOR GRATUITO</t>
  </si>
  <si>
    <t>PAGOS DOCUMENTOS: FACT-B1500000159, PUBLICIDAD CAMPAÑAS INSTITUCIONALES, EN EL PROGRAMA DE RADIO SIGUIENDO EL TRAYECTO HIJB, DEL 08/02/2022 AL 07/03/2022, PRIMER PAGO CORRESPONDIENTE A LA ORDEN DE COLOCACION R-07</t>
  </si>
  <si>
    <t>PAGOS DOCUMENTOS: FACT-0013, PUBLICIDAD CAMPAÑAS INSTITUCIONALES EN EL PROGRAMA RADIAL ENFOQUE 4, PALOMA 103.9 FM, DEL 08/02/2022 AL 07/03/2022, PRIMER PAGO CORRESPONDIENTE A LA ORDEN DE COLOCACION R-06</t>
  </si>
  <si>
    <t>NORBERTO ANTONIO RUBIO</t>
  </si>
  <si>
    <t>PAGOS DOCUMENTOS: FACT-331, PUBLICIDAD CAMPAÑA MARBETE 2021-2022, DEBATE SEMANAL POR MEGAVISION CANAL 43 DEL 16/11/2021 AL 15/01/2022, PRIMER Y ULTIMO PAGO CORRESPONDIENTE A LA ORDEN DE COLOCACION TV-93.</t>
  </si>
  <si>
    <t>PAGOS DOCUMENTOS: FACT-202204 FACT-202205, CUBICACIÓN FINAL Y 2DO ADICIONAL (FINAL) DEL PROYECTO REMODELACIÓN GERENCIAS  EJECUCIÓN ADMINISTRATIVA, INVESTIGACIÓN DE FRAUDES Y DELITOS TRIBUTARIOS Y ESTUDIOS ECONOMICOS. ORDEN DE COMPRAS NO. 14372 Y CONTRATO NO. 019-2021.</t>
  </si>
  <si>
    <t>107.7 STOP ON THE RUN; SRL</t>
  </si>
  <si>
    <t>PAGOS DOCUMENTOS: FACT-2709 FACT-2710 FACT-2585 FACT-2586 FACT-2708, COLOCACIÓN DE PUBLLICIDAD REFERENTE A CAMPAÑAS INSTITUCIONALES EN LA PROGRAMACIÓN REGULAR DE SUPER 7 FM 107.7 FM DESDE EL  03/09/2021 HASTA EL 02/12/2021 1ER Y ULTIMO PAGO DE LA ORDEN DE COLOCACIÓN R-34  Y DESDE EL 21/12/2021 HASTA EL 20/02/2022 1ER PAGO DE LA ORDEN DE COLOCACIÓN R-74.</t>
  </si>
  <si>
    <t>PAGOS DOCUMENTOS: FACT-305,  COLOCACIÓN DE PUBLICIDAD REFERENTE A CAMPAÑAS INSTITUCIONALES EN EL PROGRAMA DE TV ''SOLUCIONES CON WENDY SOSA'', POR YOUTUBE, PLATAFORMAS DIGITALES Y SISTEMAS DE CABLE A NIVEL NACIONAL, DESDE EL 19/12/2021 HASTA EL 18/01/2022. 3ER Y ULTIMO PAGO.</t>
  </si>
  <si>
    <t>PAGOS DOCUMENTOS: FACT-2022-03-274,  COLOCACIÓN PUBLICIDAD CAMPAÑAS INSTITUCIONALES EN EL PROGRAMA DE TV EL FOCO, EL NUEVO DIARIO TV, CANAL 19 CINE VISIÓN Y RED DE CABLES DESDE EL 21/02/2022 HASTA EL 20/03/2022 3ER Y ULTIMO PAGO.</t>
  </si>
  <si>
    <t>PAGOS DOCUMENTOS: FACT-237,  COLOCACIÓN DE PUBLICIDAD REFERENTE A CAMPAÑAS INSTITUCIONALES EN EL PERIODICO  DIGITAL ELDINERO.COM.DO DESDE EL 21/01/2022 HASTA EL 20/02/2022. 2DO PAGO.</t>
  </si>
  <si>
    <t>PAGOS DOCUMENTOS: FACT-22-006, COLOCACIÓN DE PUBLICIDAD REFERENTE A CAMPAÑAS INSTITUCIONALES EN EL PROGRAMA DE RADIO ACTUALIDAD, POLITICA Y ECONOMIA, DESDE EL 21/01/2022 HASTA EL 20/02/2022. 2DO PAGO</t>
  </si>
  <si>
    <t>PAGOS DOCUMENTOS: FACT-6823 FACT-6894,  PAGO NO. 13 DE LA ORDEN 14053 MANTENIMIENTOS PREVENTIVOS Y CORRECTIVOS SEGÚN CONTRATO 389-2020, PARA LOS VEHICULOS PLACAS NOS. EA01701, EI00048,</t>
  </si>
  <si>
    <t>PAGOS DOCUMENTOS: FACT-B1500000076,SERVICIOS NOTARIALES DE LA ADMINISTRACION LOCAL SAN JUAN DE LA MAGUANA, SEGUN CONTRATO NO.011-2021 DE FECHA 28 DE ENERO DEL 2021 CON VIGENCIA 01 DE FEBRERO DEL 2023:ACTO NO.14-2022.</t>
  </si>
  <si>
    <t>PAGOS DOCUMENTOS: FACT-B1500000029,SERVICIOS NOTARIALES DE LA ADMINISTRACION LOCAL VILLA MELLA, SEGUN CONTRATO NO.010-2021 DE FECHA 28 DE ENERO DEL 2021 CON VIGENCIA 01 DE FEBRERO DEL 2023:ACTOS NOS.48/2022 AL 59/2022.</t>
  </si>
  <si>
    <t>PAGOS DOCUMENTOS: FACT-B1500000256, PUBLICIDAD CAMPAÑAS INSTITUCIONALES, EN EL PROGRAMA DE RADIO, PULSO URBANO HIJB, DEL 21/02/2022 AL 20/03/2022, PAGO FINAL CORRESPONDIENTE A LA ORDEN COLOCACION R-75.</t>
  </si>
  <si>
    <t>PROVESOL PROVEEDORES DE SOLUCIONES, SRL</t>
  </si>
  <si>
    <t>PAGOS DOCUMENTOS: FACT-3978, ADQUISICIÓN DE WESTERN DIGITAL DISCO DURO PARA GRABADORES INTERNO RED PLUS NAS 6TB Y 10TB PARA SER INSTALADOS EN VARIAS LOCALIDADES DE LA DGII (1ER PAGO Y ULTIMO ORDEN DE COMPRA N0. 14742)</t>
  </si>
  <si>
    <t>PAGOS DOCUMENTOS: FACT-2700384508, CORRECCION FUGA DE ACEITE DE TRANSMISION, CAMBIO ACEITE DE TRANSMISION Y CAMBIO SOPORTE DE MOTOR, PARA EL AUTOMOVIL PLACA EA01618, SEGUN ORDEN DE COMPRAS 14773</t>
  </si>
  <si>
    <t>REPOSICIÓN CAJA CHICA DE LA ADM. LOCAL BARAHONA, RECIBOS DESDE 2143 HASTA 2156.</t>
  </si>
  <si>
    <t>MACRO SEGURIDAD, SRL</t>
  </si>
  <si>
    <t>PAGOS DOCUMENTOS: FACT-15032022-2, SERVICIO DE AUDITORIA DE SEGURIDAD AVANZADA Y RIESGO DE ALTA TECNOLOGÍA EN EL 7MO PISO LADO B DE LA DGII, SEGÚN ORDEN DE COMPRAS 14729</t>
  </si>
  <si>
    <t>REPOSICIÓN CAJA CHICA DE LA ADM. LOCAL NAGUA, RECIBOS DESDE 2721 HASTA 2749.</t>
  </si>
  <si>
    <t>PAGOS DOCUMENTOS: FACT-01-00399415 FACT-01-00399435, SERVICIO DE RESIDUOS SÓLIDOS, ADM. LOCAL MOCA Y VHM MOCA, CORRESPONDIENTE A ABRIL 2022</t>
  </si>
  <si>
    <t>PAGOS DOCUMENTOS: FACT-190294, SUMINISTRO DE 125 CAJAS DE ARCHIVAR C/TAPAS PARA USO DE LA INSTITUCIÓN</t>
  </si>
  <si>
    <t>PAGOS DOCUMENTOS: FACT-B1500000071 FACT-B1500000072 FACT-B1500000073 FACT-B1500000074 FACT-B1500000075,SERVICIOS NOTARIALES DE LA ADMINISTRACION LOCAL SAN JUAN DE LA MAGUANA, SEGUN CONTRATO NO.011-2021 DE FECHA 28 DE ENERO DEL 2021 CON VIGENCIA 01 DE FEBRERO DEL 2023:ACTOS NOS.09-2022 AL 13-2022.</t>
  </si>
  <si>
    <t>MICROSOFT DOMINICANA; SRL</t>
  </si>
  <si>
    <t>PAGOS DOCUMENTOS: FACT-B1500000120, RENOVACIÓN DEL SOPORTE PREMIER DE MICROSOFT VIGENTE DESDE 10 DE MARZO DEL 2022 HASTA EL 09 DE MARZO DE 2023. (PROCESO DGII-CCC-PEPU-2022-0002)</t>
  </si>
  <si>
    <t>PAGOS DOCUMENTOS: FACT-4726 FACT-4727 FACT-4725, COLOCACION DE PUBLICIDAD REFERENTE A CAMPAÑAS INSTITUCIONALES EN LOS PROGRAMAS DE TV ''NURIA INVESTIGACIÓN PERIODISTICA''  Y ''ESTA NOCHE MARIASELA'' DESDE EL 29/02/2022 HASTA EL 28/03/2022, 3ER Y ULTIMO  PAGO DE LA ORDENES DE COLOCACIÓN TV-119 Y TV-118 Y  ''ENFASIS CON IVAN RUIZ'' DESDE EL 21/02/2022 HASTA EL 20/03/2022, 3ER Y ULTIMO  PAGO DE LA ORDEN DE COLOCACIÓN TV-110.</t>
  </si>
  <si>
    <t>PARA CUBRIR GASTOS POR USO DE LA BANDA DE MÚSICA DEL CUERPO DE BOMBEROS DE SANTO DOMINGO, EN EL ACTO DE CELEBRACIÓN DIA NACIONAL DE LA ETICA CIUDADANA A CELEBRARSE EL 29 DE ABRIL DEL 2022</t>
  </si>
  <si>
    <t>PAGOS DOCUMENTOS: FACT-FT-10603 FACT-FT-10604, ADQUISICIÓN DE CORONAS FÚNEBRES PARA EMPLEADO Y FAMILIAR DE EMPLEADO DE LA DGII.  (5TO. PAGO ORDEN N0.14514)</t>
  </si>
  <si>
    <t>PAGOS DOCUMENTOS: FACT-51867, 3ER PAGO DE LA ORDEN R-69 CAMPAÑAS INSTITUCIONALES EN LOS PROGRAMAS DE RADIO GOBIERNO DE LA MAÑANA Y DE LA TARDE Y BONIFICACION DE LA PROGRAMACION REGULAR FIN DE SEMANA Z101.101.3 FM, PERIODO 10/02/2022 HASTA 09/03/2022</t>
  </si>
  <si>
    <t>PAGOS DOCUMENTOS: FACT-B1500000186 FACT-B1500000191, PUBLICIDAD CAMPAÑAS INSTITUCIONALES EN EL PROGRAMA DE TELEVISIÓN "INFLUYENTES CON GEOMAR GARCÍA", CORRESPONDIENTE A LOS PERÍODOS DESDE EL 21/01/2022 AL 20/02/2022 Y DEL 21/02/2022 AL 20/03/2022. SEGUNDO Y TERCER PAGO DE LA ORDEN DE COLOCACIÓN TV-113 (PAGO FINAL)</t>
  </si>
  <si>
    <t>RAFAEL DANILO SALDAÑA SANCHEZ</t>
  </si>
  <si>
    <t>PAGOS DOCUMENTOS: FACT-B1500000001,SERVICIOS NOTARIALES DE LA ADMINISTRACION LOCAL SAN PEDRO DE MACORIS,SEGUN CONTRATO NO.194-2021 DE FECHA 01 DE JULIO DEL 2021 CON VIGENCIA 01 DE JULIO DEL 2022:ACTOS NOS.39/2021,40/2021,42/2021,44/2021, 45/2021, 47/2021, 48/2021, 58/2021, 59/2021, 60/2021, 65/2021, 72/2021 AL 75/2021, 78/2021 AL 81/2021, 83/2021,84/2021 Y 86/2021.</t>
  </si>
  <si>
    <t>PAGOS DOCUMENTOS: FACT-00001051606, SERVICIO DE CONSULTA DE INFORMACIÓN CREDITICIA A CONTRIBUYENTES EN EL SISTEMA DE DATA CRÉDITO CORRESPONDIENTE AL MES MARZO 2022, SEGÚN ORDEN DE COMPRAS 14340</t>
  </si>
  <si>
    <t>PAGOS DOCUMENTOS: FACT-1500429 FACT-1500445, 2DO PAGO DE LA ORDEN 14540 POR SERVICIOS DE IGUALA POR MANTENIMIENTO PREVENTIVO Y CORRECTIVO DE ASCENSORES POR 13 MESES, CORRESPONDIENTE A FEBRERO Y MARZO 2022</t>
  </si>
  <si>
    <t>PAGOS DOCUMENTOS: FACT-000145 FACT-000139 FACT-000140 FACT-000150 FACT-000148 FACT-000151 FACT-000153 FACT-000152 FACT-000149 FACT-000146, SERVICIOS DE MANTENIMIENTOS PARA LOS VEHICULOS PLACAS NOS. EL-05812, EA-00196, EA-01267, EL-05810, EL-05673, EL-05801, EG-02743, EL-05672, EL-07359 Y EX09527,  SEGÚN ORDEN DE COMPRAS NO. 14654. 4TO PAGO.</t>
  </si>
  <si>
    <t>PAGOS DOCUMENTOS: FACT-FTG4636, ADQUISICION DE TE PARA USO INSTITUCIONAL, SEGUN ORDEN DE COMPRAS 14796.</t>
  </si>
  <si>
    <t>PAGOS DOCUMENTOS: FACT-B1500000254,SERVICIOS NOTARIALES DE LA ADMINISTRACION LOCAL ZONA ORIENTAL,SEGUN CONTRATO NO.018-2022 DE FECHA 01 DE ENERO DEL 2022 CON VIGENCIA 31 DE MARZO DEL 2022:ACTOS NOS.31/2022 AL 64/2022.</t>
  </si>
  <si>
    <t>PAGOS DOCUMENTOS: FACT-B1500000251,SERVICIOS NOTARIALES DE LA ADMINISTRACION LOCAL ZONA ORIENTAL, SEGUN CONTRATO NO.191-2021 DE FECHA 01 DE JULIO DEL 2021 CON VIGENCIA 01 DE ENERO DEL 2022: CONTRATO NO.018-2022 DE DECHA 01 DE ENERO DEL 2022 CON VIGENCIA 31 DE MARZO DEL 2022:ACTOS NOS.10/2022 AL 30/2022.</t>
  </si>
  <si>
    <t>PAGOS DOCUMENTOS: FACT-74400 FACT-256593 FACT-256566 FACT-74395, PUBLICACIÓN EN PERIÓDICO DE LA NORMA GENERAL 05-2022 SOBRE LA APLICACIÓN DE EXENCIONES PARA EL SECTOR AGROPECUARIO DEL 22/03/2022, RESOLUCION AR1-2022-00003, INFORMATIVA DE INDEXACION MONTOS ESPECIFICOS IMPUESTO SELECTIVO AL CONSUMO DE LOS CIGARRILLOS DE 22/03/2022 Y DGII-CCC-LPN-2022-0004, SOBRE LA ADQUISICION DE TONER Y CONSUMIBLES PARA IMPRESORAS, MAQUINAS DE ESCRIBIR Y ESCANERES PARA USO DE LA DGII 2022 DEL 23/03/2022.</t>
  </si>
  <si>
    <t>PAGOS DOCUMENTOS: FACT-B1500000331, PUBLICIDAD CAMPAÑAS INSTITUCIONALES EN LA PLATAFORMA DIGITAL MINIDEPORTESRD.COM, DEL 10/02/2022 AL 09/03/2022, PAGO FINAL CORRESPONDIENTE A LA ORDEN DE COLOCACIÓN AD-72</t>
  </si>
  <si>
    <t>PAGOS DOCUMENTOS: FACT-15000960, SEGURO FUNERARIO CORRESPONDIENTE AL MES DE ABRIL 2022.</t>
  </si>
  <si>
    <t>FRANCISCO ALBERTO CALDERÓN BÁEZ</t>
  </si>
  <si>
    <t>PAGO DE ANTICIPO PARA SER UTILIZADO EN UN OPERATIVO DE COMPRAS ENCUBIERTAS QUE LLEVARÁ A CABO EL DEPARTAMENTO DE CONTROL Y VERIFICACIÓN DE DEBERES FORMALES</t>
  </si>
  <si>
    <t>PAGOS DOCUMENTOS: FACT- 10,  3ER PAGO DE LA ORDEN TV-107 PUBLICIDAD REFERENTE A CAMPAÑAS INSTITUCIONALES, EN EL PROGRAMA DE TV ESFERAS DEL PODER, RNN CANAL 27, PERIODO DEL 10/02/2022 AL 09/03/2022</t>
  </si>
  <si>
    <t>PAGOS DOCUMENTOS: FACT-B1500000077 FACT-B1500000078 FACT-B1500000079 FACT-B1500000080 FACT-B1500000081 FACT-B1500000082 FACT-B1500000083 FACT-B1500000084,SERVICIOS NOTARIALES DE LA ADMINISTRACION LOCAL SAN JUAN DE LA MAGUANA, SEGUN CONTRATO NO.011-2021 DE FECHA 28 DE ENERO DEL 2021 CON VIGENCIA 01 DE FEBRERO DEL 2023:ACTOS NOS.16/2022 AL 23/2022.</t>
  </si>
  <si>
    <t>ROSSY MINAYA CASTRO</t>
  </si>
  <si>
    <t>PAGO POR CUBRIR POSICION VACANTE DE CONSERJE EN LA ADM. LOCAL MIRAFLORES (SANTIAGO), DESDE EL 22 DE MARZO AL 21 DE ABRIL 2022</t>
  </si>
  <si>
    <t>PAGOS DOCUMENTOS: FACT-MAR22,  COMISIÓN POR RECAUDACIÓN EN BANCO, CORRESP. A MARZO 2022, SEGÚN CONTRATO D/F 31/3/2016 CON VIGENCIA INDEFINIDA</t>
  </si>
  <si>
    <t>PAGOS DOCUMENTOS: FACT-048,  COMISIÓN POR RECAUDACIÓN EN BANCO, CORRESP. AL MES DE MARZO 2022, SEGÚN CONTRATO D/F 14/09/2018 CON VIGENCIA INDEFINIDA</t>
  </si>
  <si>
    <t>PAGOS DOCUMENTOS: FACT-741, COMISIÓN POR RECAUDACIÓN EN BANCO, CORRESPONDIENTE A MARZO 2022, SEGÚN CONTRATO DE FECHA 20/11/2013, CON VIGENCIA INDEFINIDA</t>
  </si>
  <si>
    <t>PAGOS DOCUMENTOS: FACT-B1500052713,  COMISIÓN POR RECAUDACIÓN EN BANCO CORRESPONDIENTE A MARZO 2022, SEGÚN CONTRATO DE FECHA 24/04/2008 CON VIGENCIA INDEFINIDA</t>
  </si>
  <si>
    <t>PAGO DE IR-17, CORRESPONDIENTE AL MES DE ABRIL 2022</t>
  </si>
  <si>
    <t>PAGO DE ITBIS, CORRESPONDIENTE AL MES DE ABRIL 2022</t>
  </si>
  <si>
    <t>REPOSICIÓN CAJA CHICA DE LA ADM. LOCAL BONAO, RECIBOS DESDE 2464 HASTA 2479.</t>
  </si>
  <si>
    <t>REPOSICIÓN CAJA CHICA DE PERSONALIZADO VHM NAGUA, RECIBOS DESDE 00182 HASTA 00193.</t>
  </si>
  <si>
    <t>PAGOS DOCUMENTOS: FACT-305, 2DO. PAGO POR  SUMINISTRO DE CONSUMIBLES DE IMPRESIÓN PARA USO DE LA DGII.</t>
  </si>
  <si>
    <t>PAGOS DOCUMENTOS: FACT-S-B-G-0020, PAGO FINAL POR TERMOSTATO HONEYWELL DIGITAL PROG, PANTALLA TACTIL WIF MODELO H18TH9320WF5003 PARA SER UTILIZADO EN LA SEDE CENTRAL.</t>
  </si>
  <si>
    <t>REPOSICIÓN CAJA CHICA DE LA ADM. LOCAL EL SEYBO, RECIBOS DESDE 2434 HASTA 2471.</t>
  </si>
  <si>
    <t>PAGOS DOCUMENTOS: FACT-OF-FC/2022/0074, PAGO N0.10, POR SERVICIOS DE ARRENDAMIENTO VOCOM NOTIFICADOR 8 LÍNEAS (COSTO MENSUAL)</t>
  </si>
  <si>
    <t>REPOSICIÓN CAJA CHICA DE LA GERENCIA ADMINISTRATIVA Y FINANCIERA, RECIBOS DESDE 11270 HASTA 11339.</t>
  </si>
  <si>
    <t>PAGOS DOCUMENTOS: FACT-B1500000157,  COMISIÓN POR RECAUDACION EN BANCO, CORRESP. A MARZO 2022, SEGÚN CONTRATO D/F 24/04/2008 CON VIGENCIA INDEFINIDA</t>
  </si>
  <si>
    <t>PAGOS DOCUMENTOS: FACT-CV0008262, COMISIÓN POR RECAUDACIÓN EN BANCO,CORRESPONDIENTE A MARZO 2022, SEGÚN CONTRATO D/F 01/09/2005 CON VIGENCIA INDEFINIDA</t>
  </si>
  <si>
    <t>LIRU SERVICIOS MULTIPLES, SRL</t>
  </si>
  <si>
    <t>PAGOS DOCUMENTOS: FACT-B1500000210, ADQUISICIÓN DE ABRILLANTADOR Y DESGRASANTE PARA LIMPIEZA DE LA FLOTILLA VEHICULAR DE LA INSTITUCIÓN</t>
  </si>
  <si>
    <t>PAGOS DOCUMENTOS: FACT-2700385513 FACT-2700385512, MANTENIMIENTO, LIMPIEZA Y AJUSTE DE FRENOS PARA AUTOMOVIL PLACA EA01611 Y MANTENIMIENTO, LIMPIEZA, AJUSTE DE FRENOS Y CAMBIO DE BATERIA PARA EL AUTOMOVIL PLACA EA01615, SEGUN ORDEN DE COMPRAS 14788</t>
  </si>
  <si>
    <t>PAGOS DOCUMENTOS: FACT-B1500000027, 1ER PAGO DE LA ORDEN R-08 PUBLICIDAD REFERENTE A CAMPAÑAS INSTITUCIONALES EN EL PROGRAMA MUY DIFERENTE RADIO, MATRIX 104.7 FM, PERIODO 08/02 AL 07/03/2022</t>
  </si>
  <si>
    <t>PAGOS DOCUMENTOS: FACT-29 FACT-32, COLOCACIÓN DE PUBLICIDAD CAMPAÑAS INSTITUCIONALES EN EL CANAL 49 Y EMISORAS BALLENA 90.7 FM Y ESPECIAL 93.5 FM DESDE EL 21/01/2022 HASTA EL 20/03/2022. 2DO Y UILTIMO PAGO.</t>
  </si>
  <si>
    <t>ROSANNA HIDALGO BRITO</t>
  </si>
  <si>
    <t>REEMBOLSO POR ENVIO DE DOCUMENTOS POR FEDEX A LA UNIVERSIDAD ANTONIO DE NEBRIJA, POR SU PARTICIPACIÓN EN EL MÁSTER UNIVERSITARIO EN DIRECCIÓN Y ORGANIZACIÓN DE PROYECTOS, A REALIZARSE EN MODALIDAD VIRTUAL DEL 12/10/2021 AL 12/10/22</t>
  </si>
  <si>
    <t>PAGOS DOCUMENTOS: FACT-FERLAN-30 FACT-FERLAN-31, 3ER PAGO DE LA ORDEN 14434, PUESTA EN FUNCIONAMIENTO Y MANTENIMIENTO DE TRITURADORA EN LA SEDE CENTRAL Y UN UNICO PAGO DE LA ORDEN 14724 POR ADQUISICIÓN DE CAMARAS DIGITALES PARA DIFERENTES AREAS</t>
  </si>
  <si>
    <t>FONTE BOA SRL</t>
  </si>
  <si>
    <t>PAGOS DOCUMENTOS: FACT-52, ADQUISICIÓN DE ASPA METÁLICA PARA MEZCLAR PINTURA, COMPATIBLE CON TALADOR ELÉCTRICO, SOLICITADO POR MANTENIMIENTO (PRIMERO Y ÚLTIMO PAGO ORDEN 14737)</t>
  </si>
  <si>
    <t>PAGOS DOCUMENTOS: FACT-B1500000159,  COMISIÓN POR RECAUDACIÓN EN BANCO CORRESPONDIENTE AL MES DE MARZO 2022, SEGÚN CONTRATO DE FECHA 14/08/2007 CON VIGENCIA INDEFINIDA</t>
  </si>
  <si>
    <t>PAGOS DOCUMENTOS: FACT-256713 FACT-74407 FACT-256726 FACT-256725 FACT-74417, PUBLICACIÓN EN PERIÓDICO, LICITACIÓN PÚBLICA NACIONAL DGII-CCC-LPN-2022-0005, LOS DIAS 28,29/03/2022, DGII-CCC-LPN-2022-0006, EL DIA 31/032022 Y NORMA GENERAL NÚM.06-2022 Y 07-2022 ELDÍA 29/03/2022</t>
  </si>
  <si>
    <t>BUITECO, E I R L</t>
  </si>
  <si>
    <t>PAGOS DOCUMENTOS: FACT-2022-0706, SERVICIO DE MANTENIMIENTO Y LIMPIEZA DEL SISTEMA DE EXTRACCIÓN CON CAMPANA ÁREA DE COCINA COMEDOR CORRESPONDIENTE MARZO 2022 (4TO PAGO 4/6)</t>
  </si>
  <si>
    <t>PAGOS DOCUMENTOS: FACT-165292, PUBLICIDAD CAMPAÑAS INSTITUCIONALES EN EL PROGRAMA DE TELEVISIÓN CIBAO EN LA TARDE, CORRESPONDIENTE A LOS PERÍODOS DEL 21/12/2021 AL 20/01/2022, 21/01/2022 AL 20/02/2022 Y DEL 21/02/2022 AL 20/03/2022, PRIMER Y ÚNICO PAGO DE LA ORDEN DE COLOCACIÓN TV-112</t>
  </si>
  <si>
    <t>RAFAELA DE LA ROSA CASILLA</t>
  </si>
  <si>
    <t>PAGO DE SUELDO POR CUBRIR POSICION VACANTE, DE CONSERJE EN LA ADM. LOCAL SAN JUAN, DESDE EL 08 DE MARZO AL 08 DE ABRIL 2022</t>
  </si>
  <si>
    <t>PAGOS DOCUMENTOS: FACT-B1500000223, PUBLICIDAD CAMPAÑAS INSTITUCIONALES EN EL PROGRAMA DE TELEVISIÓN REPÚBLICA DE LA VERDAD, RNN CANAL 27, DEL 08/03/2022 AL 07/04/2022, (2DO PAGO O/C TV-08)</t>
  </si>
  <si>
    <t>PAGOS DOCUMENTOS: FACT-1079854, SERVICIOS DE SEGURIDAD CORRESPONDIENTE AL MES FEBRERO 2022, SEGÚN SEGUNDA ADENDA DE FECHA 08/04/2022 AL CONTRATO CCC-049-2021 DE FECHA 06/09/2021 CON VIGENCIA AL 06/09/2022 Y ORDEN DE COMPRAS 14457</t>
  </si>
  <si>
    <t>REPOSICIÓN CAJA CHICA DE LA ADM. LOCAL BOCA CHICA, RECIBOS DESDE 1643 HASTA 1662.</t>
  </si>
  <si>
    <t>IMPRESORA E A, SRL</t>
  </si>
  <si>
    <t>PAGOS DOCUMENTOS: FACT-B1500000030, ADQUISICIÓN DE BOTONES DE DOS PULGADAS, A DOS COLORES, FONDO BLANCO FULL COLOR, PARA SER UTILIZADOS EN EL PROGRAMA " LA DGII VA A LA ESCUELA "</t>
  </si>
  <si>
    <t>CAJA DE AHORRO PARA OBRERO MONTE PIEDAD</t>
  </si>
  <si>
    <t>PAGOS DOCUMENTOS: FACT-3 FACT-4 FACT-5, SUBASTA MONTEDEPIEDAD-EMB-02-2021 DESTILERÍA LA ISABELA, Y SUBASTA MONTEDEPIEDAD-EMB-01-2021 CONSORCIO TECNO DEAH</t>
  </si>
  <si>
    <t>NESTEVEZ SERVICIOS DE COMUNICACION;S.A.</t>
  </si>
  <si>
    <t>PAGOS DOCUMENTOS: FACT-115, CONTRATACION DE MAESTRIA DE CEREMONIA PARA DIRIGIR EL PANEL INTERNACIONAL MODERNIZACION Y ACTUALIZACION DE LA ADMINISTRACION TRIBUTARIA 2022, REALIZADO EL 17 DE MARZO 2022, SEGUN ORDEN DE COMPRAS NO. 14684.</t>
  </si>
  <si>
    <t>SOLUCIONES MECANICAS S M; SRL</t>
  </si>
  <si>
    <t>PAGOS DOCUMENTOS: FACT-9178, ADQUISICIÓN DE HERRAMIENTAS PARA SER UTILIZADAS EN LA SECCIÓN DE MANTENIMIENTO (1ER PAGO SEGÚN ORDEN N0.14708)</t>
  </si>
  <si>
    <t>PAGOS DOCUMENTOS: FACT-B1500000004,SERVICIOS NOTARIALES DE LA ADMINISTRACION LOCAL SAMANA, SEGUN CONTRATO NO.221-2021 DE FECHA 22 DE OCTUBRE DEL 2021 CON VIGENCIA 22 DE OCTUBRE DEL 2022:ACTOS NOS.07/2022 AL 10/2022.</t>
  </si>
  <si>
    <t>PAGOS DOCUMENTOS: FACT-B1500000131, 3ER PAGO DE LA ORDEN AD-75 POR PUBLICIDAD CAMPAÑAS INSTITUCIONALES EN LA PLATAFORMA DIGITAL CARIBBEANDIGITAL.NET. PERIODO  21/02/2022 AL 20/03/2022</t>
  </si>
  <si>
    <t>PAGO DE ANTICIPO PARA COMPRA DE REFRIGERIOS PARA ACTIVIDADES DE EDUCACIÓN TRIBUTARIA A DOCENTES, DIRECTORES Y TÉCNICOS DEL MINISTERIO DE EDUCACIÓN (MINERD), LOS DÍAS 10, 11, 12, 13, 17, 19, 20, 26 Y 27 DE MAYO 2022</t>
  </si>
  <si>
    <t>BIENVENIDO ALVAREZ VEGA</t>
  </si>
  <si>
    <t>PAGOS DOCUMENTOS: FACT-B1500000286,  COLOCACIÓN DE PUBLICIDAD REFERENTE A CAMPAÑAS INSTITUCIONALES EN EL PROGRAMA DE TV ''ENFOQUE PERIODISTICO'', DESDE EL 20/09/2021 HASTA EL  19/12/2021. 1ER. Y ÜLTIMO PAGO.</t>
  </si>
  <si>
    <t>REPOSICIÓN CAJA CHICA DE PERSONALIZADO VHM MAO, RECIBOS DESDE 00158 HASTA 00172.</t>
  </si>
  <si>
    <t>PAGOS DOCUMENTOS: FACT-018, 1ER PAGO DE LA ORDEN AD-06, CAMPAÑAS INSTITUCIONALES EN LA PLATAFORMA DIGITAL ARMARIODENOTICIAS,COM, PERIDO 08/02/2022 AL 07/03/2022</t>
  </si>
  <si>
    <t>HECTOR SEVERO LINARES MARTINEZ</t>
  </si>
  <si>
    <t>PAGOS DOCUMENTOS: FACT-0000585 FACT-0000586 FACT-0000587,  1ER Y UNICO PAGO DE LA ORDEN TV-116  CAMPAÑAS INSTITUCIONALES EN EL PROGRAMA DE TELEVISIÓN "PUNTOS DE VISTA, COLOR VISIÓN CANAL 9, PERIODO 21/12/2021 HASTA 20/03/2022</t>
  </si>
  <si>
    <t>PAGOS DOCUMENTOS: FACT-4320,  COLOCACIÓN DE PUBLICIDAD REFERENTE A CAMPAÑA MARBETE 2021-2022 EN LOS PERIODICOS DIGITALES LISTINDIARIO.COM, HOY.COM.DO, ELDIA.COM.DO Y ELNACIONAL.COM.DO DESDE EL 19/01/2022 HASTA EL 02/02/2022. 2DO Y ULTIMO PAGO.</t>
  </si>
  <si>
    <t>PAGOS DOCUMENTOS: FACT-B1500000178, ALQUILER Y MANTENIMIENTO DEL LOCAL ADM. COTUÍ, CORRESP. A ABRIL 2022, SEGÚN CONTRATO NUMERO 078-2018, DE FECHA 15 DE MARZO 2018</t>
  </si>
  <si>
    <t>PAGOS DOCUMENTOS: FACT-B1500000215, 2DO PAGO DE LA ORDEN TV-07 CAMPAÑA INSTITUCIONALES EN EL PROGRAMA DE TELEVISIÓN RADAR DEPORTIVO, PERIODO 08/03/2022 AL 07/04/2022</t>
  </si>
  <si>
    <t>PAGOS DOCUMENTOS: FACT-B1500206095 FACT-B1500202010 FACT-B1500205867 FACT-B1500202520 FACT-B1500204746 FACT-B1500206010 FACT-B1500205841 FACT-B1500203928 FACT-B1500204960 FACT-B1500203393 FACT-B1500201914 FACT-B1500202041 FACT-B1500201920 FACT-B1500204082, SERVICIO DE ELECTRICIDAD CORRESPONDIENTE AL MES DE ABRIL 2022</t>
  </si>
  <si>
    <t>PAGOS DOCUMENTOS: FACT-01661021, SERVICIO DE ELECTRICIDAD DEL CENTRO DE SERVICIO LAS TERRENAS CORRESPONDIENTE AL MES DE ABRIL 2022</t>
  </si>
  <si>
    <t>MYTRAK TECHNOLOGY SRL</t>
  </si>
  <si>
    <t>PAGOS DOCUMENTOS: FACT-B1500000072, SERVICIO DE MONITOREO POR GPS PARA LA FLOTILLA VEHÍCULAR DE LA DGII, SEGÚN ORDEN DE COMPRAS 14617</t>
  </si>
  <si>
    <t>PAGOS DOCUMENTOS: FACT-FS-2950327 FACT-FS-2949601 FACT-FS-2949629 FACT-FS-2949628 FACT-FS-2948763 FACT-FS-2948762 FACT-FS-2948992 FACT-FS-2949210 FACT-FS-2950101 FACT-FS-2950102 FACT-FS-2949988 FACT-FS-2950252 FACT-FS-2950097 FACT-FS-2950056 FACT-FS-3176234 FACT-FS-3175451 FACT-FS-3175482 FACT-FS-3175481 FACT-FS-3174526 FACT-FS-3174525 FACT-FS-3174774 FACT-FS-3175018 FACT-FS-3176000 FACT-FS-3176001 FACT-FS-3175876 FACT-FS-3176152 FACT-FS-3175996 FACT-FS-3175955,   SERVICIO AGUA POTABLE DE LAS DISTINTAS DEPENDENCIAS DE LA DGII, CORRESPONDIENTE A ABRIL Y MAYO 2022</t>
  </si>
  <si>
    <t>PAGOS DOCUMENTOS: FACT-634, 1ER PAGO POR, ADQUISICIÓN DE CANDADO ANTICIZALLA DE 60MM PARA SER USADO EN ESTA DGII</t>
  </si>
  <si>
    <t>PAGOS DOCUMENTOS: FACT-8892, 2DO PAGO POR, PLÁSTICO PARA TARJETA DE IDENTIFICACIÓN TIPO CEDULA</t>
  </si>
  <si>
    <t>PAGOS DOCUMENTOS: FACT-2022000034 FACT-2022000047,  COLOCACIÓN DE PUBLICIDAD EN LA PLATAFORMA DIGITAL ACENTO.COM.DO CORRESPONDIENTE A LOS MESES  FEBRERO Y MARZO DE 2022, SEGÚN CONTRATO NO. 043-2021 Y O/C NO. 14424. PUBLICACIÓN 7 Y 8/12.</t>
  </si>
  <si>
    <t>PAGOS DOCUMENTOS: FACT-07, COLOCACIÓN DE PUBLICIDAD REFERENTE A CAMPAÑAS INSTITUCIONALES EN LA PLATAFORMA DIGITAL ENTRENOTASRD.COM, DESDE EL 20/11/2021 HASTA EL 19/12/2021. 3ER Y ULTIMO PAGO.</t>
  </si>
  <si>
    <t>PAGOS DOCUMENTOS: FACT-35698,  COLOCACIÓN DE PUBLICIDAD REFERENTE A CAMPAÑAS INSTITUCIONALES EN EL PROGRAMA DE RADIO ENTERADOS, CDN RADIO 92.5 FM, DESDE EL 10/01/2022 HASTA EL 09/02/2022. 2DO PAGO</t>
  </si>
  <si>
    <t>PAGOS DOCUMENTOS: FACT-240,  COLOCACIÓN DE PUBLICIDAD REFERENTE A CAMPAÑAS INSTITUCIONALES EN EL PERIODICO  DIGITAL ELDINERO.COM.DO DESDE EL 21/02/2022 HASTA EL 20/03/2022. 3ER Y ULTIMO PAGO.</t>
  </si>
  <si>
    <t>PAGOS DOCUMENTOS: FACT-C009827-IN,  COLOCACIÓN DE PUBLICIDAD CAMPAÑAS INSTITUCIONALES EN LA PROGRAMACIÓN REGULAR DE FUEGO 90, 90.1 FM, DESDE EL 10/02/2022 HASTA EL 09/03/2022. 3ER Y ULTIMO PAGO</t>
  </si>
  <si>
    <t>PAGOS DOCUMENTOS: FACT-43593, ALQUILER LOCAL MEGACENTRO, CORRESP. AL MES DE MAYO 2022, SEGÚNCONTRATO DE FECHA 11/08/2017 CON VIGENCIA AL 11/08/2022</t>
  </si>
  <si>
    <t>PAGOS DOCUMENTOS: FACT-93630657,  SERVICIO AGUA POTABLE CORRESP. A  VHM LOS MINA, MAYO  2022</t>
  </si>
  <si>
    <t>PAGOS DOCUMENTOS: FACT-05,  2DO PAGO DE LA ORDEN AD-07, CAMPAÑAS INTITUCIONALES EN LA PLATAFORMA DIGITAL CIUDADORIENTAL.COM A COLOCAR BANNER 300X225PX, PERIODO 08/03/2022 AL 07/04/2022.</t>
  </si>
  <si>
    <t>CARLENE LINNETTE BALBUENA CRESPO</t>
  </si>
  <si>
    <t>REEMBOLSO CORRESPONDIENTE A CENA  DEL 21/04 Y ALMUERZO 22/04, MISIÓN DE SEGUIMIENTO EJECUCIÓN DE PROYECTOS BID</t>
  </si>
  <si>
    <t>PAGOS DOCUMENTOS: FACT-000007 FACT-000008, PUBLICIDAD CAMPAÑAS INSTITUCIONALES EN LA PROGRAMACIÓN REGULAR XTRA VISIÓN CANAL 10, CORRESPONDIENTE A LOS PERÍODOS DESDE EL 19/11/2021 AL 18/12/2021 Y DEL 19/12/2021 AL 18/01/2022, SEGUNDO Y TERCER PAGO DE LA ORDEN DE COLOCACIÓN TV-84 (PAGO FINAL)</t>
  </si>
  <si>
    <t>PAGOS DOCUMENTOS: FACT-281, PUBLICIDAD CAMPAÑAS INSTITUCIONALES EN EL PROGRAMA DE TELEVISIÓN FUERA DE RECORD CORRESPONDIENTE AL PERÍODO DESDE EL 08/02/2022 AL 07/03/2022, PRIMER PAGO DE LA ORDEN DE COLOCACIÓN TV-3</t>
  </si>
  <si>
    <t>PAGOS DOCUMENTOS: FACT-235, PUBLICIDAD CAMPAÑAS INSTITUCIONALES EN EL PROGRAMA DE TELEVISIÓN "DINÁMICA ECONÓMICA, RNN CANAL 27" DESDE EL 08/03/2022 HASTA EL 07/04/2022, SEGUNDO PAGO DE LA ORDEN DE COLOCACIÓN TV-12</t>
  </si>
  <si>
    <t>PAGOS DOCUMENTOS: NCCP-101809, PUBLICIDAD CAMPAÑAS INSTITUCIONALES, EN PROGRAMA DE TELEVISIÓN LUNA CON EL PUEBLO, LUNA TV CANAL 53, DEL 10/02/2022 AL 09/03/2022, (PAGO FINAL O/C TV-106)</t>
  </si>
  <si>
    <t>PAGOS DOCUMENTOS: FACT-000147 FACT-000144 FACT-000143 FACT-000142 FACT-000141, SERVICIOS DE MANTENIMIENTOS PARA LOS VEHICULOS PLACAS NOS. EA-00206, EL-07348, EL-07350, EL-07347 Y EL-07358  SEGÚN ORDEN DE COMPRAS NO. 14654. 5TO Y ULTIMO PAGO.</t>
  </si>
  <si>
    <t>PAGOS DOCUMENTOS: FACT-713,PUBLICIDAD CAMPAÑAS INSTITUCIONALES EN EL PROGRAMA DE TELEVISIÓN AL PUNTOCON ROBINSON GONZALEZ, BOCA CHICA TV3, DEL 08/03/2022 AL 07/04/2022, 2DO PAGO O/C TV-9</t>
  </si>
  <si>
    <t>PAGOS DOCUMENTOS: FACT-22-002, ADICIONAL A ORDEN DE COMPRA 14606, POR MANTENIMIENTO PREVENTIVO Y CORRECTIVO DEL SISTEMA ELÉCTRICO DE LA SEDE CENTRAL</t>
  </si>
  <si>
    <t>PAGOS DOCUMENTOS: FACT-B1500000311 FACT-B1500000316, SERVICIO DE MANTENIMIENTO PREVENTICO Y CORRECTIVO DE PURIFICADORES DE AIRE, CORRESPONDIENTES A ENERO Y FEBRERO 2022</t>
  </si>
  <si>
    <t>PAGOS DOCUMENTOS: FACT-B1500000160, PUBLICIDAD CAMPAÑAS INSTITUCIONALES, EN EL PROGRAMA DE RADIOSIGUIENDO EL TRAYECTO HIJB, DEL 08/03/2022 AL 07/04/2022, 2DO PAGO O/C R-07</t>
  </si>
  <si>
    <t>PAGOS DOCUMENTOS: FACT-12919349, SERVICIO DE ELECTRICIDAD DE LA ADM. LOCAL BÁVARO CORRESPONDIENTE AL MES DE ABRIL 2022</t>
  </si>
  <si>
    <t>PAGOS DOCUMENTOS: FACT-990-281 FACT-1125-1997 FACT-1125-2123 FACT-1125-2244 FACT-7965-1403 FACT-1654-3129 FACT-7965-1430 FACT-1568-3255 FACT-7965-1513 FACT-7418-1773 FACT-683-4339 FACT-683-4401 FACT-683-4530 FACT-1409-2575 FACT-1409-2615 FACT-1409-2661 FACT-1125-2438 FACT-1409-2574 FACT-1409-2660 FACT-1409-2348 FACT-1493-3336 FACT-1493-3438, AGUA PURIFICADA PARA LAS DIFERENTES ÁREAS</t>
  </si>
  <si>
    <t>MRO MANTENIMIENTO OPERACION &amp; REPARACION, SRL</t>
  </si>
  <si>
    <t>PAGOS DOCUMENTOS: FACT-00001109, ADQUISICIÓN DE CAPAS IMPERMEABLES DE DOS PIEZAS PARA LA SECCIÓN DE CORRESPONDENCIA, SEGÚN ORDEN DE COMPRAS 14782</t>
  </si>
  <si>
    <t>PAGOS DOCUMENTOS: FACT-FA-1456, SERVICIO DE CAMBIO DE TUBERÍA Y CABLEADO PARA EL CONTROL DE ACCESO DE LAS PUERTAS DEL ANTEDESPACHO, SEGÚN ORDEN DE COMPRAS 14753</t>
  </si>
  <si>
    <t>PAGOS DOCUMENTOS: FACT-315817 FACT-173936 FACT-198606 FACT-211184 FACT-222136 FACT-284763 FACT-331230 FACT-313127 FACT-1409-1214 FACT-402758 FACT-450479 FACT-347760 FACT-485286 FACT-1125-1177 FACT-606896 FACT-606886 FACT-606897 FACT-606942 FACT-606990 FACT-606994 FACT-606922 FACT-1409-1546 FACT-1493-2441 FACT-1125-1355 FACT-7965-129 FACT-7965-213 FACT-668140 FACT-906337 FACT-906207 FACT-906277 FACT-906133 FACT-1409-1125 FACT-906291 FACT-906311 FACT-606781 FACT-326341 FACT-681163 FACT-694470 FACT-623450 FACT-906016 FACT-906045 FACT-906187 FACT-906231 FACT-906216 FACT-906220 FACT-906341 FACT-906244 FACT-906250 FACT-906287 FACT-906153 FACT-906317 FACT-906318 FACT-906324 FACT-906330 FACT-906350 FACT-906362 FACT-906364 FACT-906374 FACT-906381 FACT-906345 FACT-906261 FACT-365631 FACT-7964-949 FACT-7964-1006 FACT-7964-1121 FACT-906313 FACT-906006 FACT-906082 FACT-906117 FACT-906385, AGUA PURIFICADA PARA LAS DIFERENTES ÁREAS DE LA DGII</t>
  </si>
  <si>
    <t>PAGOS DOCUMENTOS: FACT-B1500000068 FACT-B1500000069, ALQUILER Y MANTENIMIENTO ADM. LOCAL MOCA, CORRESP. A MAYO 2022, SEGÚN CONTRATO 226-2019 DE FECHA 16 DE JULIO 2019, CON VIGENCIA AL 16 DE JULIO DEL 2022</t>
  </si>
  <si>
    <t>REPOSICIÓN CAJA CHICA DE LA COL. DE JIMANÍ, RECIBOS DESDE 828 HASTA 836.</t>
  </si>
  <si>
    <t>REPOSICIÓN CAJA CHICA DE LA COL. DE VILLA VÁZQUEZ, RECIBOS DESDE 1503 HASTA 1513.</t>
  </si>
  <si>
    <t>PAGOS DOCUMENTOS: FACT-B1500000118, ALQUILER DE LOCAL COMERCIAL L-315 DE LA PLAZA GREEN GALLERY PARA USO DE COMEDOR DE LA ADM. LOCAL MOCA, CORRESPONDIENTE A MAYO 2022, SEGÚN CONTRATO NO. 283-2019, DE FECHA 04 DE OCTUBRE 2019 CON VIGENCIA HASTA EL 4 DE OCTUBRE 2022</t>
  </si>
  <si>
    <t>PAGOS DOCUMENTOS: FACT-B1500000086 FACT-B1500000085,SERVICIOS NOTARIALES DE LA ADMINISTRACION LOCAL SAN JUAN DE LA MAGUANA, SEGUN CONTRATO NO.011-2021 DE FECHA 28 DE ENERO DEL 2021 CON VIGENCIA 01 DE FEBRERO DEL 2023:ACTOS NOS.25/2022 Y 26/2022.</t>
  </si>
  <si>
    <t>PAGOS DOCUMENTOS: FACT-104416 FACT-104491, 6TO PAGO DE ORDEN 14410 POR SERVICIO DE DISTRIBUCIÓN VALIJAS CORRESPONDIENTE A MARZO Y ABRIL 2022 SEGÚN CONTRATO CCC-036-2021, DE FECHA 19/08/2021, CON VIGENCIA AL 03/08/2022</t>
  </si>
  <si>
    <t>PAGOS DOCUMENTOS: FACT-01-00399909 FACT-01-00399913, SERVICIO DE RESIDUOS SÓLIDOS, ADM. LOCAL MOCA Y VHM MOCA, CORRESPONDIENTE A MAYO 2022</t>
  </si>
  <si>
    <t>SULAINY CASTILLO PAULA</t>
  </si>
  <si>
    <t>REPOSICIÓN CAJA CHICA DE PERSONALIZADO VHM SAN FCO. DE MACORÍS, RECIBOS DESDE 00135 HASTA 00143.</t>
  </si>
  <si>
    <t>REPOSICIÓN CAJA CHICA DE LA ADM. LOCAL LOS PRÓCERES, RECIBOS DESDE 1867 HASTA 1890.</t>
  </si>
  <si>
    <t>PAGOS DOCUMENTOS: FACT-F001418, ADQUISICIÓN DE SILLONES EJECUTIVOS PARA SER INSTALADO EN LA GERENCIA DE PLANES MASIVOS, 5T0 PISO LADO B</t>
  </si>
  <si>
    <t>PAGOS DOCUMENTOS: FACT-2700387000, MANTENIMIENTO Y CAMBIO DE BATERIA PARA EL AUTOMOVIL PLACA EA01612, SEGUN ORDEN DE COMPRAS 14799.</t>
  </si>
  <si>
    <t>PAGOS DOCUMENTOS: FACT-5423256 FACT-05423310 FACT-04447664, SERVICIO AGUA POTABLE DE ADMINISTRACIÓN OGC SANTIAGO, ADMINISTRACIÓN LOCAL SANTIAGO-MIRAFLORES Y ADMINISTRACION LOCAL SANTIAGO, CORRESP. A MAYO 2022</t>
  </si>
  <si>
    <t>PAGOS DOCUMENTOS: FACT-31313469 FACT-31313139 FACT-31312202 FACT-31312501 FACT-31312894 FACT-31312887 FACT-31312045 FACT-31312011 FACT-31313889 FACT-31312824, SERVICIO RESIDUOS SÓLIDOS DE DISTINTAS DEPENDENCIAS DE LA DGII, MAYO 2022</t>
  </si>
  <si>
    <t>PAGOS DOCUMENTOS: FACT-B1500288993 FACT-B1500288943 FACT-B1500288564 FACT-B1500289406 FACT-B1500289144 FACT-B1500288320 FACT-B1500291341 FACT-B1500290958 FACT-B1500291835 FACT-B1500292028 FACT-B1500292852 FACT-B1500292652 FACT-B1500290191 FACT-B1500290702 FACT-B1500290881 FACT-B1500288594 FACT-B1500288330 FACT-B1500288308 FACT-B1500288445 FACT-B1500288633 FACT-B1500274109 FACT-B1500288425 FACT-B1500288297, SERVICIO DE ELECTRICIDAD CORRESPONDIENTE AL MES DE ABRIL 2022 Y APERTURA DE CUT-OUTS DEL CENTRO DE TRANSACCIONES MÚLTIPLES VHM</t>
  </si>
  <si>
    <t>PAGOS DOCUMENTOS: FACT-186261 FACT-0162 FACT-211 FACT-61,  SERVICIOS TELEFÓNICOS, DATOS, INTERNET Y FLOTILLA ASIGNADA AL PERSONAL, CORRESP. A ABRIL 2022.</t>
  </si>
  <si>
    <t>PAGOS DOCUMENTOS: FACT-02-00016858 FACT-02-00014663, LETRERO ORDINARIO ADOSADO CORRESPONDIENTE A LOS AÑOS 2021 Y 2022.</t>
  </si>
  <si>
    <t>SERVICIOS Y EQUIPOS INDUSTRIALES, SRL</t>
  </si>
  <si>
    <t>PAGOS DOCUMENTOS: FACT-FT20185368, ADQUISICIÓN DE EQUIPOS DE PROTECCIÓN PERSONAL (GUANTES, LENTES DE SEGURIDAD, TAPON ENDOAURAL, GORROS DESECHABLES Y TRAJE LLUVIA) PARA USO DE LA DGII, SEGÚN ORDEN DE COMPRAS 14813</t>
  </si>
  <si>
    <t>PAGOS DOCUMENTOS: FACT-B1500000319 FACT-B1500000329, 3ER PAGO DE LA ORDEN 14582 POR SERVICIO DE MANTENIMIENTO PREVENTIVO Y CORRECTIVO DE PURIFICADORES DE AIRE, CORRESPONDIENTES A MARZO Y ABRIL 2022</t>
  </si>
  <si>
    <t>PAGOS DOCUMENTOS: FACT-112, COMISIÓN POR RECAUDACIÓN EN BANCO CORRESPONDIENTE AL MES DE MARZO 2022, SEGÚN CONTRATO DE FECHA 24/02/2015, CON VIGENCIA INDEFINIDA</t>
  </si>
  <si>
    <t>PAGOS DOCUMENTOS: FACT-1442-2767 FACT-1442-2763 FACT-1442-2758 FACT-1442-2749 FACT-1442-2740 FACT-1442-2725 FACT-1442-2722 FACT-1442-2709 FACT-1442-2697 FACT-1442-2687 FACT-1442-2683 FACT-7861-611 FACT-1815-1022 FACT-1442-2774 FACT-1442-2786 FACT-1442-2796 FACT-1442-2809 FACT-1442-2817 FACT-1442-2837 FACT-1442-2845 FACT-1442-2852 FACT-1442-2855, AGUA PURIFICADA PARA LAS DIFERENTES ÁREAS, SEGÚN ORDEN DE COMPRAS 14697</t>
  </si>
  <si>
    <t>PAGOS DOCUMENTOS: FACT-0000447, 1ER PAGO DE LA ORDEN 14745 POR ADQUISICIÓN DE SELLOS PRETINTADOS PARA DIFERENTES ÁREAS</t>
  </si>
  <si>
    <t>PAGOS DOCUMENTOS: FACT-B1500000110, COMISIÓN  EN BANCO, CORRESP. A MARZO 2022, SEGÚN CONTRATO D/F 10/04/2013 CON VIGENCIA INDEFINIDA</t>
  </si>
  <si>
    <t>PAGOS DOCUMENTOS: FACT-B1500000082, COMISIÓN POR RECAUDACIÓN EN BANCO, CORRESPONDIENTE A MARZO 2022, SEGÚN CONTRATO D/F 10/03/2010 CON VIGENCIA INDEFINIDA</t>
  </si>
  <si>
    <t>PAGOS DOCUMENTOS: FACT-B1500000205, COMISIÓN POR VENTA MARBETES DEL 01 AL 28 DE FEBRERO 2022, SEGÚN CONTRATO CR-275-2021 D/F  16/09/2021, CON VIGENCIA DESDE 02 DE NOVIEMBRE 2021 HASTA 28 DE FEBRERO 2022</t>
  </si>
  <si>
    <t>PAGOS DOCUMENTOS: FACT-0000062, ADQUISICIÓN DE MONITORES/PANELES Y SISTEMA WALL VIDEO PARA LA DGII</t>
  </si>
  <si>
    <t>PAGOS DOCUMENTOS: FACT-00000080,  2DO Y ULTIMO PAGO DE LA ORDEN AD-65 PUBLICIDAD  CAMPAÑA MARBETE 2021-2022, EN EL PERIODICO DIGITAL ENCUENTROSINTERACTIVOS.COM.DO, PERIODO 22/01/2022 AL 31/01/2022</t>
  </si>
  <si>
    <t>XAVIER AUTO PAINT, SRL</t>
  </si>
  <si>
    <t>PAGOS DOCUMENTOS: FACT-459 FACT-509, PAGO AL DEDUCIBLE DEL RECLAMO NOS. 404901 Y 409165, DE LOS VEHICULOS PLACAS NOS EA-01615 Y EG-02461</t>
  </si>
  <si>
    <t>PAGOS DOCUMENTOS: FACT-B1500293292, APERTURA Y CIERRE DE CUT-OUTS PARA REALIZACIÓN DE PODA DE ÁRBOLES EN EL BANCO DE TRANSFORMADORES DE LA ADM. LOCAL LOS PRÓCERES EL DÍA 21/05/2022</t>
  </si>
  <si>
    <t>PAGO DE SUELDO POR CUBRIR POSICION VACANTE, DE CONSERJE EN LA ADM. LOCAL SAN JUAN, DESDE EL 11 DE ABRIL AL 11 DE MAYO 2022</t>
  </si>
  <si>
    <t>PAMELA MARIA UREÑA MARTE</t>
  </si>
  <si>
    <t>PAGO DE SUELDO POR CUBRIR POSICION VACANTE, DE CONSERJE EN LA ADM. LOCAL SANTIAGO, DESDE EL 05 DE ABRIL AL 04 DE MAYO DEL 2022</t>
  </si>
  <si>
    <t>PAGOS DOCUMENTOS: FACT-33, 3ERA CUBICACIÓN DEL PROYECTO DE REMODELACIÓN DE BAÑOS DE DAMAS Y CABALLEROS DEL EDIFICIO SEDE CENTRAL, MENOS EL 6% DEL 20% DE AVANCE DE ANTICIPO. SEGÜN ORDEN DE COMPRAS NO. 14350 Y CONTRATO NO.20-2021.</t>
  </si>
  <si>
    <t>PUBLIMONITOR, EIRL</t>
  </si>
  <si>
    <t>PAGOS DOCUMENTOS: FACT-3023-2022, 1ER PAGO O/C 14705, SERVICIO DE MONITOREO, PARA MEDIR LA IMPLEMENTACIÓN DE LAS CAMPAÑAS PUBLICITARIAS ACTUALES Y FUTURAS DE LA INSTITUCIÓN, ASI COMO LAS MENCIONES EN MEDIOS DE COMUNICACIÓN QUE INCLUYE TELEVISIÓN, RADIO Y DIGITALES, EN SANTO DOMINGO Y SANTIAGO, DEL 14/02 AL 14/03/2022, SEGÚN CONTRATO CCC-007-2022</t>
  </si>
  <si>
    <t>SERVIPART LUPERON, SRL</t>
  </si>
  <si>
    <t>PAGOS DOCUMENTOS: FACT-126, ADQUISICIÓN DE 15 GALONES ABRILLANTADORES DE NEUMATICOS, SEGUN ORDEN DE COMPRAS NO. 14787.</t>
  </si>
  <si>
    <t>PAGOS DOCUMENTOS: FACT-FC-000066 FACT-FC-000062, ADQUISICIÓN DE HERRAMIENTAS PARA SER UTILIZADAS EN LA SECCIÓN DE MANTENIMIENTO DE EQUIPOS</t>
  </si>
  <si>
    <t>PAGOS DOCUMENTOS: FACT-101010124898 FACT-101010130679,  SERVICIO RESIDUOS SÓLIDOS DEL PERSONALIZADO VHM LOS MINA, CORRESP. A ABRIL Y MAYO  2022</t>
  </si>
  <si>
    <t>PAGOS DOCUMENTOS: FACT-256875 FACT-256919 FACT-74448 FACT-74466, PUBLICACIÓN EN PERIÓDICO LICITACIÓN PÚBLICA NACIONAL DGII-CCC-LPN-2022-0007 Y ANUNCIO ESPECÍFICO DE ADQUISICIONES SOLICITUD DE OFERTAS LPI-BID-DGII-01-2022, LOS DÍAS 06,07,11 Y 12/04/2022</t>
  </si>
  <si>
    <t>WESOLVE TECH, SRL</t>
  </si>
  <si>
    <t>PAGOS DOCUMENTOS: FACT-1975, ADQUISICIÓN DE EQUIPOS MIGROSOFT SURFACE PARA USO DEL DESPACHO DIRECCIÓN GENERAL Y LA GERENCIA DE TECNOLOGÍA, PROCESO DGII-DAF-CM-2022-0022, GARANTÍA EXTENDIDA POR TRES (3) AÑOS</t>
  </si>
  <si>
    <t>PAGOS DOCUMENTOS: FACT-0139,SERVICIOS NOTARIALES DE LA ADMINISTRACION LOCAL HERRERA,SEGUN CONTRATO NO.014-2022 DE FECHA 03 DE FEBRERO DEL 2022 CON VIGENCIA 03 DE FEBRERO DEL 2023:ACTOS NOS.28/2022 AL 57/2022.</t>
  </si>
  <si>
    <t>PAGOS DOCUMENTOS: FACT-B1500000006,SERVICIOS NOTARIALES DE LA ADMINISTRACION LOCAL SAMANA,SEGUN CONTRATO NO.221-2021 DE FECHA 22 DE OCTUBRE DEL 2021 CON VIGENCIA 22 DE OCTUBRE DEL 2022:ACTOS NOS.11/2022 AL 13/2022.</t>
  </si>
  <si>
    <t>PAGOS DOCUMENTOS: FACT-B1500000013,SERVICIOS NOTARIALES DE LA ADMINISTRACION LOCAL HATO MAYOR,SEGUN CONTRATO NO.241-2021 DE FECHA 01 DE AGOSTO DEL 2021 CON VIGENCIA 01 DE AGOSTO DEL 2022:ACTOS NOS.12/2022 Y 13/202.</t>
  </si>
  <si>
    <t>PAGOS DOCUMENTOS: FACT-B1500000087 FACT-B1500000088,SERVICIOS NOTARIALES DE LA ADMINISTRACION LOCAL SAN JUAN DE LA MAGUANA,SEGUN  CONTRATO NO.011--2021 DE FECHA 28 DE ENERO DEL 2021 CON VIGENCIA 01 DE FEBRERO DEL 2023:ACTOS 27/2022 Y 28/2022.</t>
  </si>
  <si>
    <t>PAGOS DOCUMENTOS: FACT-00001382, 7MO PAGO POR SERVICIO DE FUMIGACIÓN EN LAS DIFERENTES AREAS DE LA SEDE CENTRAL, CENTRO DE SERVICIOS,  ADMINISTRACIONES, ESTAFETAS Y COLECTURÍAS A NIVEL NACIONAL, CORRESP. A MARZO 2022, SEGÚN CONTRATO 006-2021 DE FECHA 11 DE FEBRERO DEL 2021, CON UNA VIGENCIA AL 11/02/2022 Y ADENDA DE FECHA 17 DE ENERO 2022 CON UNA VIGENCIA AL 11 DE JULIO 2022</t>
  </si>
  <si>
    <t>ALQUILER DE ESTACIONAMIENTO PARA EMPLEADOS DE LA DGII, CORRESPONDIENTE AL PERÍODO DEL   03/04/2022 AL 02/05/2022, SEGÚN CONTRATO DE FECHA 14/10/2016 -CON UNA QUINTA ENMIENDA, CON VIGENCIA AL 01/08/2022</t>
  </si>
  <si>
    <t>PAGOS DOCUMENTOS: FACT-9305, 1ER PAGO POR, ADQUISICIÓN DE EQUIPOS DE PROTECCIÓN PERSONAL PARA USO DE LA DGII.</t>
  </si>
  <si>
    <t>PAGOS DOCUMENTOS: FACT-2085, ADQUISICIÓN DE HERRAMIENTAS PARA SER UTILIZADAS EN LA SECCIÓN DE MANTENIMIENTO DE EQUIPOS (PRIMER PAGO Y ULTIMO)</t>
  </si>
  <si>
    <t>PAGOS DOCUMENTOS: FACT-FA-2157, PAGO N0.2 SEGÚN ORDEN DE COMPRA N0. 14698, POR CERTIFICADOS DIGITALES PARA SU DESCARGA LOCAL EN FORMATO, P12 PARA PROYECTO PILOTO DE FACTURADOR GRATUITO</t>
  </si>
  <si>
    <t>REEMBOLSO POR HOSPEDAJE DEL ADMINISTRADOR DE LA ADMINISTRACIÓN LOCAL HATO MAYOR, CORRESPONDIENTE AL MES DE ABRIL 2022</t>
  </si>
  <si>
    <t>DISTRIBUIDORA Y SERVICIOS DIVERSOS DISOPE; SRL</t>
  </si>
  <si>
    <t>PAGOS DOCUMENTOS: FACT-22-0043, ADQUISICIÓN DE LANDYARDS COLOR AZUL MEDIA NOCHE CON LOGO IMPRESO A UN COLOR</t>
  </si>
  <si>
    <t>PAGOS DOCUMENTOS: FACT-B1500000590, PAGO N0.11, POR SERVICIOS DE ARRENDAMIENTO VOCOM NOTIFICADOR 8 LÍNEAS (COSTO MENSUAL)</t>
  </si>
  <si>
    <t>PEDRO HERNÁNDEZ OZORIA</t>
  </si>
  <si>
    <t>PAGO DE ANTICIPO PARA CUBRIR IMPREVISTOS DURANTE LA CELEBRACIÓN DE ACTIVIDAD GUBERNAMENTAL, EN LA QUE PARTICIPARAN FUNCIONARIOS DE LA DGII EL PRÓXIMO 22 DE MAYO 2022</t>
  </si>
  <si>
    <t>PAGOS DOCUMENTOS: FACT-CC202205151508757552 FACT-CC202205151508770245 FACT-CC202205151508756573,  SERVICIOS TELEFÓNICOS, DATOS, INTERNET Y FLOTILLA ASIGNADA AL PERSONAL, CORRESP. A MAYO 2022.</t>
  </si>
  <si>
    <t>HENGEL SRL</t>
  </si>
  <si>
    <t>PAGO DE ANTICIPO DEL 20% PARA EL PROYECTO DE REACONDICIONAMIENTO DE FINO Y LONA ASFÁLTICA EN TECHOS DE LOS LOCALES DE LA ZONA METROPOLITANA</t>
  </si>
  <si>
    <t>PAGOS DOCUMENTOS: FACT-FE_0000009865, ALQUILER DE TERRENO PARA PARQUEOS DE LA ADM. LOCAL LA FERIA,CORRESP. A MAYO 2022, SEGÚN CONTRATO CR-060-2021, DE FECHA 10/03/2021 CON VIGENCIA DE 3 AÑOS</t>
  </si>
  <si>
    <t>PAGOS DOCUMENTOS: FACT-B1500000008,SERVICIOS NOTARIALES DE LA ADMINISTRACION LOCAL PUERTO PLATA, SEGUN CONTRATO NO.016-2021 DE FECHA 28 DE ENERO DEL 2021 CON VIGENCIA 01 DE FEBRERO DEL 2023:ACTOS NOS.166/2022 Y 167/2022, 205/2022 AL 210/2022.</t>
  </si>
  <si>
    <t>EMPRESAS RJM, SRL</t>
  </si>
  <si>
    <t>PAGOS DOCUMENTOS: FACT-46, SUMINISTRO DE CAJAS PARA ARCHIVAR. SEGUN ORDEN DE COMPRAS NO. 14768.</t>
  </si>
  <si>
    <t>PAGOS DOCUMENTOS: FACT-B1500000077 FACT-B1500000078 FACT-B1500000080 FACT-B1500000081, SERVICIO DE MONITOREO POR GPS PARA LA FLOTILLA VEHÍCULAR DE LA DGII CORRESPONDIENTE A LOS MESES ENERO, FEBRERO, MARZO Y ABRIL 2022, SEGÚN ORDEN DE COMPRAS 14617</t>
  </si>
  <si>
    <t>REPOSICIÓN CAJA CHICA DEL CENTRO DE TRANSACCIONES MÚLTIPLES VHM LOPE DE VEGA, RECIBO DESDE 513 HASTA 521.</t>
  </si>
  <si>
    <t>PARROQUIA SAN ANTONIO DE PADUA GAZCUE</t>
  </si>
  <si>
    <t>PARTICIPACION EN CONFERENCIA MAGISTRAL EN UN CONTEXTO RELIGIOSO, POR MISION EVANGELIZADORA DE LA IGLESIA CATOLICA, CUYA ACTIVIDAD SERA REALIZADA EL 09 DE JUNIO 2022</t>
  </si>
  <si>
    <t>PAGOS DOCUMENTOS: FACT-0002304, RECARGA TARJETA METRO CORRESPONDIENTE AL MES DE JUNIO 2022.</t>
  </si>
  <si>
    <t>PAGOS DOCUMENTOS: FACT-306, PAGO FINAL, POR SUMINISTRO DE CONSUMIBLES DE IMPRESIÓN PARA USO DE LA DGII. (SEGÚN ORDEN DE COMPRA N0. 14752)</t>
  </si>
  <si>
    <t>PAGOS DOCUMENTOS: FACT-B1500000151 FACT-B1500000158, 1ER PAGO DE LA ORDEN TV-2 POR PUBLICIDAD CAMPAÑAS INSTITUCIONALES EN EL PROGRAMA DE TV COLOQUIO CULTURAL, PERIODO 08/02 HASTA 07/04/2022</t>
  </si>
  <si>
    <t>PAGOS DOCUMENTOS: FACT-FA-0084, 4TO. PAGO, POR SERVICIO DE MANTENIMIENTO PREVENTIVO Y REPARACIÓN PARA IMPRESORA DIGITAL XEROX C60 CORRESPONDIENTE AL MES DE ABRIL 2022 (SERVICIO POR 12 MESES 6/12 SEGÚN ORDEN DE COMPRA N0. 14456</t>
  </si>
  <si>
    <t>PAGOS DOCUMENTOS: FACT-5401, COMISIÓN POR RECAUDACIÓN EN BANCO, CORRESP. A MARZO 2022, SEGÚN CONTRATO D/F 12/03/2014 CON VIGENCIA INDEFINIDA</t>
  </si>
  <si>
    <t>FRANCISCO ANTONIO MARIA JIMENEZ</t>
  </si>
  <si>
    <t>PAGOS DOCUMENTOS: FACT-B1500000056 FACT-B1500000057 FACT-B1500000058, 1ER Y UNICO PAGO DE LA ORDEN R-1 PUBLICIDAD CAMPAÑA INSTITUCIONALES EN EL PROGRAMA DE RADIO NOTICIERO 1070, HIBI RADIO 1070 AM, PERIODO 05/01 HASTA 04/04/2022</t>
  </si>
  <si>
    <t>PAGOS DOCUMENTOS: FACT-2022000069,   COLOCACIÓN DE PUBLICIDAD EN LA PLATAFORMA DIGITAL ACENTO.COM.DO CORRESPONDIENTE AL MES DE ABRIL DE 2022, SEGÚN CONTRATO NO. 043-2021 Y O/C NO. 14424. PUBLICACIÓN 9/12.</t>
  </si>
  <si>
    <t>LABORATORIO CLINICO CRUZ RAMIREZ SRL</t>
  </si>
  <si>
    <t>PAGOS DOCUMENTOS: FACT-B1500000131, 1ER PAGO O/C 14673 POR 5 PRUEBAS DE ANTÍGENOS CON TOMAS DE MUESTRA A DOMICILIO, REQUERIDAS PARA EL INGRESO DE LOS AUDITORES DE MERCASID</t>
  </si>
  <si>
    <t>PAGOS DOCUMENTOS: FACT-01/2022 FACT-02/2022, COLOCACIÓN DE PUBLICIDAD REFERENTE A CAMPAÑAS INSTITUCIONALES EN EL PROGRAMA DE TV ''ENFOQUE PERIODISTICO'', DESDE EL 08/02/2022 HASTA EL  07/04/2022. 1ER. PAGO.</t>
  </si>
  <si>
    <t>PAGOS DOCUMENTOS: FACT-167, COLOCACIÓN DE PUBLICIDAD REFERENTE A CAMPAÑAS INSTITUCIONALES EN EL PROGRAMA DE TV ''AGENDA SEMANAL'' DESDE EL 08/03/2022 HASTA EL 07/04/2022. 2DO PAGO.</t>
  </si>
  <si>
    <t>PAGOS DOCUMENTOS: FACT-40005,  COLOCACIÓN DE PUBLICIDAD REFERENTE A CAMPAÑAS INSTITUCIONALES EN EL PROGRAMA DE TV REPORTE ESPECIAL CON JULISSA CESPEDES, DESDE EL 08/03/2022 HASTA EL 07/04/2022. 2DO PAGO.</t>
  </si>
  <si>
    <t>PAGOS DOCUMENTOS: FACT-143, CUBICACIÓN UNICA Y FINAL. SUMINISTROS E INSTALACIONES DE VENTANA Y PAÑO FIJO  EN PERFILERIA, DE PUERTA EN PERFILERIA,  DE FACHADA Y DE LAMINADO DECORATIVO TIPO FROST. SEGUN ORDEN DE COMPRAS NO. 14668.</t>
  </si>
  <si>
    <t>PAGOS DOCUMENTOS: FACT-13106, TERCER PAGO: CONTRATACION DE SERVICIO JURIDICO PARA LA REPRESENTACION LEGAL DE DGII ANTE LOS TRIBUNALES, SEGUN CONTRATO CCC-002-2022 D/F 09/02/2022 CON VIGENCIA DE 1 AÑO Y SEGUN ORDEN DE COMPRAS 14731.</t>
  </si>
  <si>
    <t>PAGOS DOCUMENTOS: FACT-B1500000032 FACT-B1500000033, 1ER PAGO DE LA ORDEN DE COLOCACIÓN TV-11 DE FECHA DE 31/01/2022, PUBLICIDAD CAMPAÑA INSTITUCIONALES EN EL PROGRAMA DE TELEVISIÓN DIAGNOSTICO INFORMATIVO, TELEALTURA CANAL 17, FACEBOOK LIVE Y WWW.ACTIVA247.COM,  (3) CUÑAS  POR PROGRAMA, PERIODO 08/02 AL 07/04/2022</t>
  </si>
  <si>
    <t>PAGOS DOCUMENTOS: FACT-B1500000089 FACT-B1500000090,SERVICIOS NOTARIALES DE LA ADMINISTRACION LOCAL SAN JUAN DE LA MAGUANA,SEGUN CONTRATO NO.011-2021 DE FECHA 28 DE ENERO DEL 2021 CON VIGENCIA 01 DE FEBRERO DEL 2023:ACTOS NOS.29/2022 Y 30/2022.</t>
  </si>
  <si>
    <t>PAGOS DOCUMENTOS: FACT-2279 FACT-2282 FACT-2314, PAGO FINAL ORDEN DE COMPRA N0. 14497, POR ADQUISICIÓN DE AZÚCAR, TE Y 1ER. PAGO ORDEN DE COMPRA N0. 14795, POR ADQUISICIÓN DE DISPENSADORES DE PAPEL TOALLA Y DISPENSADORES DE JABÓN LÍQUIDO EN ESPUMA PARA SER UTILIZADO EN DIFERENTES ÁREAS DE LA DGII.</t>
  </si>
  <si>
    <t>LOLA 5 MULTISERVICES SRL</t>
  </si>
  <si>
    <t>PAGOS DOCUMENTOS: FACT-10281, ADQUISICIÓN DE PERFORADORAS ELÉCTRICAS PARA SER UTILIZADAS EN DIFERENTES ÁREAS DE LA INSTITUCIÓN</t>
  </si>
  <si>
    <t>PAGOS DOCUMENTOS: FACT-9297, PAGO FINAL POR, ADQUISICIÓN DE ESCALERA TIPO TIJERA DE FIBRA DE 6' PARA SER UTILIZADA EN LA SECCIÓN DE MANTENIMIENTO</t>
  </si>
  <si>
    <t>PAGOS DOCUMENTOS: FACT-123543 FACT-123544 FACT-123567 FACT-123570, PUBLICIDAD CAMPAÑAS INSTITUCIONALES EN LOS PROGRAMAS DE RADIO "CUENTAS CLARAS, LA REPÚBLICA RADIO, A LA FRANCA Y ALL WE NEED IS LOVE", CORRESPONDIENTE A LOS PERÍODOS DEL 08/03/2022 AL 07/04/2022 Y DEL 24/03/2022 AL 23/04/2022, SEGÚN ORDENES DE COLOCACIÓN R-4, R-05 (SEGUNDO PAGO) Y PRIMER PAGO DE R-09, R-13</t>
  </si>
  <si>
    <t>S &amp; Y SUPPLY; SRL</t>
  </si>
  <si>
    <t>PAGOS DOCUMENTOS: FACT-1185 FACT-1187, ADQUISICIÓN DE LETREROS (PRECAUCIÓN PISO MOJADO) Y CUBETA EXPRIMIDORA CON RUEDA DE 26 LITROS USO LIMPIEZA PARA SER UTILIZADOS EN LA SEDE CENTRAL Y DIFERENTES ADMINISTRACIONES DE LA DGII.</t>
  </si>
  <si>
    <t>PAGOS DOCUMENTOS: FACT-B1500000030,SERVICIOS NOTARIALES DE LA ADMINISTRACION LOCAL VILLA MELLA, SEGUN CONTRATO NO.010-2021 DE FECHA 28 DE ENERO DEL 2021 CON VIGENCIA 01 DE FEBRERO DEL 2023:ACTOS NOS.73/2022 AL 88/2022.</t>
  </si>
  <si>
    <t>PAGOS DOCUMENTOS: FACT-B1500000009,SERVICIOS NOTARIALES DE LA ADMINISTRACION LOCAL PUERTO PLATA, SEGUN CONTRATO NO.016-2021 DE FECHA 28 DE ENERO DEL 2021 CON VIGENCIA 01 DE FEBRERO DEL 2023:ACTOS NOS.234/2022 AL 236/2022, 275/2022, 276/2022 Y 281/2022.</t>
  </si>
  <si>
    <t>PAGOS DOCUMENTOS: FACT-B1500000009,SERVICIOS NOTARIALES DE LA ADMINISTRACION LOCAL SANTIAGO,SEGUN CONTRATO NO.195-2021 DE FECHA 01 DE JULIO DEL 2021 CON VIGENCIA 01 DE JULIO DEL 2022:ACTOS NOS.01/2022 AL 17/2022.</t>
  </si>
  <si>
    <t>PAGO DE SUELDO POR CUBRIR POSICION VACANTE, DE CONSERJE EN LA ADM. LOCAL MIRAFLORES, DESDE EL 22 DE ABRIL AL 20 DE MAYO 2022</t>
  </si>
  <si>
    <t>PAGOS DOCUMENTOS: FACT-2700389086 FACT-2700389085, MANTENIMIENTO Y CAMBIO DE BUJIAS PARA LOS VEHICULOS PLACAS EA01621 Y EA01613, SEGUN ORDEN DE COMPRAS 14828</t>
  </si>
  <si>
    <t>PAGOS DOCUMENTOS: FACT-00163,SERVICIOS NOTARIALES DE LA ADMINISTRACION LOCAL BANI,SEGUN CONTRATO NO.009-2021 DE FECHA 28 DE ENERO DEL 2021 CON VIGENCIA 01 DE FEBRERO DEL 2023:ACTOS NOS.01/2022 AL 10/2022.</t>
  </si>
  <si>
    <t>VIANNY DAMARIS BATISTA PICHARDO DE GUZMAN</t>
  </si>
  <si>
    <t>REPOSICIÓN CAJA CHICA DE PERSONALIZADO VHM MOCA, RECIBOS DESDE 552 HASTA 571.</t>
  </si>
  <si>
    <t>REPOSICIÓN CAJA CHICA DE LA ADM. LOCAL ZONA ORIENTAL, RECIBOS DESDE 1554 HASTA 1565.</t>
  </si>
  <si>
    <t>REPOSICIÓN CAJA CHICA DE LA ADM. LOCAL SAMANÁ, RECIBOS DESDE 1773 HASTA 1793.</t>
  </si>
  <si>
    <t>PAGOS DOCUMENTOS: FACT-B1500000010,SERVICIOS NOTARIALES DE LA ADMINISTRACION LOCAL SANTIAGO,SEGUN CONTRATO NO.195-2021 DE FECHA 01 DE JULIO DEL 2021 CON VIGENCIA 01 DE JULIO DEL 2022:ACTOS NOS.04/2022 AL 28//2022.</t>
  </si>
  <si>
    <t>SEBASTIAN RODRIGUEZ DURAN</t>
  </si>
  <si>
    <t>PAGOS DOCUMENTOS: FACT-B1500000101,SERVICIOS NOTARIALES DEL DEPARTAMENTO DE COBRANZA , SEGUN CONTRATO NO.247-2021 DE FECHA 01 DE SEPTIEMBRE DEL 2021 CON VIGENCIA 01 DE SEPTIEMBRE DEL 2022:LEVANTAMIENTO DE HIPOTECA, ACUERDOS TRANSACCIONALES, ACTOS NOS.05/2022, 10/2022 Y 11/2022.</t>
  </si>
  <si>
    <t>REPOSICIÓN CAJA CHICA DE PERSONALIZADO VHM LA VEGA, RECIBOS DESDE 00272 HASTA 00277.</t>
  </si>
  <si>
    <t>REPOSICIÓN CAJA CHICA DE LA ADM. LOCAL MÁXIMO GÓMEZ, RECIBOS DESDE 1539 HASTA 1557.</t>
  </si>
  <si>
    <t>PAGOS DOCUMENTOS: FACT-CC202205245800268433 FACT-CC202205245800268535, SERVICIOS TELEFÓNICOS, DATOS, INTERNET Y FLOTILLA ASIGNADA AL PERSONAL, CORRESP. A MAYO 2022.</t>
  </si>
  <si>
    <t>PAGOS DOCUMENTOS: FACT-15000972, , SEGURO FUNERARIO CORRESPONDIENTE AL MES DE MAYO 2022.</t>
  </si>
  <si>
    <t>PAGOS DOCUMENTOS: FACT-34, 4TA CUBICACIÓN DEL PROYECTO DE REMODELACIÓN DE BAÑOS DE DAMAS Y CABALLEROS DEL EDIFICIO SEDE CENTRAL, MENOS EL 4% DEL 20% DE AVANCE DE ANTICIPO. SEGÜN ORDEN DE COMPRAS NO. 14350 Y CONTRATO NO.20-2021.</t>
  </si>
  <si>
    <t>PAGOS DOCUMENTOS: FACT-B1500000127 FACT-B1500000126, 6TA. CUBICACIÓN PROYECTO DE REMODELACIÓN DE LA ADMINISTRACIÓN LOCAL LOS PRÓCERES Y CENTRO DE CONTACTO Y CUBICACIÓN FINAL PROYECTO CLIMATIZACIÓN EN LA ADM. LOCAL LOS PRÓCERES, SEGÚN ORDEN DE COMPRAS 14349</t>
  </si>
  <si>
    <t>PAGOS DOCUMENTOS: FACT-DIP-01104091 FACT-DIP-01236768, COMBUSTIBLE PLANTA ELÉCTRICA DE LA LOCALIDAD ZONA SUR CORRESPONDIENTE A LA ORDEN DE COMPRAS 14380, PAGO NO.16</t>
  </si>
  <si>
    <t>PAGO DE IR-17, CORRESPONDIENTE AL MES DE MAYO 2022</t>
  </si>
  <si>
    <t>PAGOS DOCUMENTOS: FACT-FT38-001991,  3SER PAGO DE LA ORDEN 14551 POR SERVICIOS DE DISTRIBUCIÓN DE MARBETES 2021-2022, CORRESPONDIENTE A ENERO 2022, SEGÚN CONTRATO CCC-056-2021 DE FECHA 21 DE OCTUBRE 2021, CON UNA VIGENCIA AL 21/06/2022,</t>
  </si>
  <si>
    <t>INSTITUTO DE CONTADORES PUBLICOS AUTORIZADO</t>
  </si>
  <si>
    <t>PAGOS DOCUMENTOS: FACT-FACT/2022/2499, PARTICIPACIÓN DE LA DGII EN EVENTOS TECNICOS DE ACTUALIZACION PROFESIONAL, RESERVAS PARA 10 EMPLEADOS PARA LOS EVENTOS TECNICOS EL 19 DE MAYO 2022 Y 10 BOLETAS PARA LA CENA FIESTA DE INTEGRACIÓN DEL CONTADOR EL 20 DE MAYO 2022, SEGUN ORDEN DE COMPRAS NO. 14869.</t>
  </si>
  <si>
    <t>RANDOLPH MOISES HENRIQUEZ VARGAS</t>
  </si>
  <si>
    <t>PAGO DE ANTICIPO PARA COMPRA DE REFRIGERIOS PARA ACTIVIDADES DE EDUCACIÓN TRIBUTARIA A DOCENTES, DIRECTORES Y TÉCNICOS DEL MINISTERIO DE EDUCACIÓN (MINERD), LOS DÍAS 08, 09, 10, 15, 21, 23 Y 24 DE JUNIO 2022</t>
  </si>
  <si>
    <t>REPOSICIÓN CAJA CHICA DE LA COLECTURÍA SANTIAGO RODRIGUEZ, RECIBOS DESDE 884 HASTA 891.</t>
  </si>
  <si>
    <t>REPOSICIÓN CAJA CHICA DE LA ADM. LOCAL VILLA MELLA, RECIBOS DESDE 2068 HASTA 2080.</t>
  </si>
  <si>
    <t>REPOSICIÓN CAJA CHICA DE LA ADM. LOCAL SAN CARLOS, RECIBOS DESDE 1887 HASTA 1906.</t>
  </si>
  <si>
    <t>REPOSICIÓN CAJA CHICA DE PERSONALIZADO VHM SANTIAGO, RECIBOS DESDE 235 HASTA 246.</t>
  </si>
  <si>
    <t>PAGOS DOCUMENTOS: FACT-1081575, SERVICIOS DE SEGURIDAD CORRESPONDIENTE AL MES MARZO 2022, SEGÚN SEGUNDA ADENDA DE FECHA 08/04/2022 AL CONTRATO CCC-049-2021 DE FECHA 06/09/2021 CON VIGENCIA AL 06/09/2022 Y ORDEN DE COMPRAS 14457</t>
  </si>
  <si>
    <t>PAGOS DOCUMENTOS: FACT-B1500000332, PUBLICIDAD CAMPAÑAS INSTITUCIONALES EN LA PLATAFORMA DIGITAL MINIDEPORTESRD.COM, DEL 24/03 AL 23/04/2022, 1ER PAGO O/C AD-11</t>
  </si>
  <si>
    <t>PAGOS DOCUMENTOS: FACT-22-0036, PUBLICIDAD CAMPAÑAS INSTITUCIONALES EN LA PLATAFORMA DIGITAL MASVIP.COM.DO, DEL 08/02 AL 07/04/2022, (1ER Y 2DO PAGO O/C AD-05)</t>
  </si>
  <si>
    <t>PAGOS DOCUMENTOS: FACT-7965-752 FACT-7965-690 FACT-7965-621 FACT-7965-840 FACT-7965-963 FACT-7965-1036 FACT-7965-1573 FACT-1125-2532 FACT-1027-3194 FACT-1027-3250 FACT-1027-3289 FACT-1027-3348 FACT-1654-3123 FACT-1125-2500 FACT-7964-1274 FACT-7964-1194 FACT-7418-1850 FACT-1442-2712 FACT-1442-2799 FACT-7965-1627 FACT-555204 FACT-545052 FACT-1125-2637 FACT-7418-1944 FACT-7964-1455 FACT-7964-1511 FACT-1409-2876, AGUA PURIFICADA PARA LAS DIFERENTES ÁREAS</t>
  </si>
  <si>
    <t>REPOSICIÓN CAJA CHICA DE LA ADM. LOCAL MOCA, RECIBOS DESDE 1826 HASTA 1846.</t>
  </si>
  <si>
    <t>PAGOS DOCUMENTOS: FACT-74491 FACT-257094, PUBLICACIÓN EN PERIÓDICO, INVITACIÓN A PRESENTAR EXPRESIONES DE INTERÉS, SERVICIOS DE CONSULTORÍA PARA LA ELABORACIÓN DEL PLAN DE CONTINUIDAD DE NEGOCIOS Y PLAN DE RECUPERACIÓN DE DESASTRES, LOS  DÍAS 19 Y 20/04/2022</t>
  </si>
  <si>
    <t>PAGOS DOCUMENTOS: FACT-7158,  SUMINISTRO DE GASOIL ÓPTIMO PARA PLANTAS ELÉCTRICAS DE EMERGENCIA EN LA ZONA NORTE DEL PAÍS, SEGÚN ORDEN DE COMPRAS 14433, PAGO NO. 5</t>
  </si>
  <si>
    <t>PAGOS DOCUMENTOS: FACT-B1500206897 FACT-B1500206898 FACT-B1500210838 FACT-B1500207562 FACT-B1500210547 FACT-B1500210795 FACT-B1500210937 FACT-B1500208627 FACT-B1500209898 FACT-B1500210032 FACT-B1500210898 FACT-B1500206942 FACT-B1500206806 FACT-B1500208907, SERVICIO DE ELECTRICIDAD CORRESPONDIENTE AL MES DE MAYO 2022</t>
  </si>
  <si>
    <t>PAGOS DOCUMENTOS: FACT-01673094, SERVICIO DE ELECTRICIDAD DEL CENTRO DE SERVICIO LAS TERRENAS CORRESPONDIENTE AL MES DE MAYO 2022</t>
  </si>
  <si>
    <t>PAGOS DOCUMENTOS: FACT-13216574, SERVICIO DE ELECTRICIDAD DE LA ADM. LOCAL BÁVARO CORRESPONDIENTE AL MES DE MAYO 2022</t>
  </si>
  <si>
    <t>PAGOS DOCUMENTOS: FACT-93823698, SERVICIO AGUA POTABLE CORRESPONDIENTE A VHM LOS MINA, JUNIO 2022</t>
  </si>
  <si>
    <t>CENTROXPERT STE SRL</t>
  </si>
  <si>
    <t>PAGOS DOCUMENTOS: FACT-1063,  ADQUISICIÓN DE CINTA NEGRA EPSON P/IMPRESORA EPSON FX890Y FX 890-11 PARA USO DE LA INSTITUCIÓN</t>
  </si>
  <si>
    <t>PAGOS DOCUMENTOS: FACT-12475, PIZARRA EN ACRÍLICO BLANCO PARA EL DEPTO. DE SEGURIDAD DE INFORMACIÓN Y MONITOREO</t>
  </si>
  <si>
    <t>SUPLIDORES DIVERSOS; SRL</t>
  </si>
  <si>
    <t>PAGOS DOCUMENTOS: FACT-5698, ADQUISICIÓN DE YOYOS PORTA CARNET PARA USO DE LA DGII, SEGÚN ORDEN DE COMPRAS 14758</t>
  </si>
  <si>
    <t>PAGOS DOCUMENTOS: FACT-107, PUBLICIDAD CAMPAÑAS INSTITUCIONALES EN TDN TV CANAL 74 Y TDN 98.1 DEL 24/03 AL 23/04/2022, 1ER PAGO O/C TV-15</t>
  </si>
  <si>
    <t>PAGOS DOCUMENTOS: FACT-538, ADQUISICIÓN DE BOTA DE PVC (GOMA) ANTIDESLIZANTE SIZE 40 COLOR NEGRO PARA PROTECCIÓN PERSONAL USO DE LA DGII.</t>
  </si>
  <si>
    <t>PAGOS DOCUMENTOS: FACT-1500458, 3SER PAGO DE LA ORDEN 14540 POR SERVICIOS DE IGUALA POR MANTENIMIENTO PREVENTIVO Y CORRECTIVO DE ASCENSORES POR 13 MESES, CORRESPONDIENTE A ABRIL 2022</t>
  </si>
  <si>
    <t>PAGOS DOCUMENTOS: FACT-B1500000141,  COMISIÓN  EN BANCO, CORRESP. A ABRIL 2022, SEGÚN CONTRATO D/F 10/04/2013 CON VIGENCIA INDEFINIDA</t>
  </si>
  <si>
    <t>PAGOS DOCUMENTOS: FACT-B1500000160, COMISIÓN POR RECAUDACION EN BANCO, CORRESP. A ABRIL 2022, SEGÚN CONTRATO D/F 24/04/2008 CON VIGENCIA INDEFINIDA</t>
  </si>
  <si>
    <t>PAGOS DOCUMENTOS: FACT-B1500000084, COMISIÓN POR RECAUDACIÓN EN BANCO, CORRESPONDIENTE A ABRIL 2022, SEGÚN CONTRATO D/F 10/03/2010 CON VIGENCIA INDEFINIDA</t>
  </si>
  <si>
    <t>PAGOS DOCUMENTOS: FACT-B1500052764,   COMISIÓN POR RECAUDACIÓN EN BANCO CORRESPONDIENTE A ABRIL 2022, SEGÚN CONTRATO DE FECHA 24/04/2008 CON VIGENCIA INDEFINIDA</t>
  </si>
  <si>
    <t>PAGOS DOCUMENTOS: FACT-747, COMISIÓN POR RECAUDACIÓN EN BANCO, CORRESPONDIENTE A ABRIL 2022, SEGÚN CONTRATO DE FECHA 20/11/2013, CON VIGENCIA INDEFINIDA</t>
  </si>
  <si>
    <t>PAGOS DOCUMENTOS: FACT-0118 FACT-0077, COMISIÓN POR RECAUDACIÓN EN BANCO CORRESPONDIENTE A MARZO Y ABRIL 2022, SEGÚN CONTRATO DE FECHA 01/07/2009 CON VIGENCIA INDEFINIDA</t>
  </si>
  <si>
    <t>ESPERANZA CANARIO MORA</t>
  </si>
  <si>
    <t>REEMBOLSO COMPRA DE BROCHURE Y SEPARADORES DE LIBROS PARA SER UTILIZADOS EN LA ACTIVIDADES RELATIVAS A FACTURACIÓN ELECTRÓNICA</t>
  </si>
  <si>
    <t>GENIUS PRINT GRAPHIC, SRL</t>
  </si>
  <si>
    <t>PAGOS DOCUMENTOS: FACT-B1500000069, ADQUISICIÓN DE BUZONES INTERNOS  Y DE SUGERENCIA PARA LAS ADMINISTRACIONES LOCALES  Y SEDE CENTRAL</t>
  </si>
  <si>
    <t>FEJAGUS COMERCIAL SRL</t>
  </si>
  <si>
    <t>PAGOS DOCUMENTOS: FACT-B1500000152, KIT DE UTENSILIO DE LIMPIEZA PARA SER UTILIZADOS EN LA SEDE CENTRAL Y DIFERENTES ADMINISTRACIONES DE LA DGII</t>
  </si>
  <si>
    <t>ALTAGRACIA JENNIFER PEREZ CASTILLO</t>
  </si>
  <si>
    <t>PAGOS DOCUMENTOS: FACT-006, COLOCACION DE PUBLICIDAD REFERENTE A CAMPAÑAS INSTITUCIONALES EN EL PROGRAMA DE TV BALUARTE DE LA VERDAD, DESDE EL 24/03/2022 HASTA EL 23/04/2022. 1ER PAGO.</t>
  </si>
  <si>
    <t>PAGOS DOCUMENTOS: FACT-B1500000110, 1ER PAGO DE LA ORDEN TV-18 POR COLOCACION DE PUBLICIDAD CAMPAÑA INSTITUCIONAL, EN EL CANAL HILANDO FINO TV, SISTEMA DE CABLE 34, PERIODO 24/03 AL 23/04/2022</t>
  </si>
  <si>
    <t>PAGOS DOCUMENTOS: FACT-VFR-021781, ALQUILER CENTRO DE SERVICIO HATO MAYOR DEL REY, CORRESP. A LOS MESES FEBRERO, MARZO, ABRIL Y MAYO 2022, PRIMERA ADENDA AL CONTRATO N0. 478-2019 DE FECHA 10/12/2019 CON VIGENCIA 10/12/2023</t>
  </si>
  <si>
    <t>GRUPO FAC CANA TV; SRL</t>
  </si>
  <si>
    <t>PAGOS DOCUMENTOS: NCCP-101760, PUBLICIDAD CAMPAÑA EDUCATIVA EVASIÓN 2017, CORRESPONDIENTE NOV-DIC 2017</t>
  </si>
  <si>
    <t>PAGOS DOCUMENTOS: FACT-35, 5TA CUBICACIÓN DEL PROYECTO DE REMODELACIÓN DE BAÑOS DE DAMAS Y CABALLEROS DEL EDIFICIO SEDE CENTRAL, MENOS EL 7% DEL 20% DE AVANCE DE ANTICIPO. SEGÜN ORDEN DE COMPRAS NO. 14350 Y CONTRATO NO.20-2021.</t>
  </si>
  <si>
    <t>PAGO DE ANTICIPO PARA COMPRA DE MEDICAMENTOS, EN ATENCIÓN A LA SOLICITUD DEL SR. RAMÓN ENRÍQUEZ NÚÑEZ, EN FAVOR DE SU HIJO ISMAEL ENRIQUE NÚÑEZ GUZMAN, SEGÚN COMUNICACIÓN GAF-NO.1782-2022. ESTO ES VÁLIDO COMO PARTE DE LOS TRABAJOS DE RESPONSABILIDAD SOCIAL DE LA QUE ES PARTE LA INSTITUCIÓN.</t>
  </si>
  <si>
    <t>PAGO DE ITBIS, CORRESPONDIENTE AL MES DE MAYO 2022</t>
  </si>
  <si>
    <t>REPOSICIÓN CAJA CHICA DE LA ADM. LOCAL SANTIAGO, RECIBOS DESDE 3154 HASTA 3187.</t>
  </si>
  <si>
    <t>PAGOS DOCUMENTOS: FACT-607 FACT-608, DEDUCIBLES DEL RECLAMO NOS. 405589 Y 406401, DE LOS VEHICULO PLACA NO. EL-07352</t>
  </si>
  <si>
    <t>PAGOS DOCUMENTOS: FACT-5491759 FACT-5491813 FACT-4468860, SERVICIO AGUA POTABLE DE ADMINISTRACIÓN OGC SANTIAGO, ADMINISTRACIÓN LOCAL SANTIAGO-MIRAFLORES Y ADMINISTRACION LOCAL SANTIAGO, CORRESP. A JUNIO 2022</t>
  </si>
  <si>
    <t>PAGOS DOCUMENTOS: FACT-43797, ALQUILER LOCAL MEGACENTRO, CORRESP. AL MES DE JUNIO 2022, SEGÚNCONTRATO DE FECHA 11/08/2017 CON VIGENCIA AL 11/08/2022</t>
  </si>
  <si>
    <t>INSTITUTO DOMINICANO DE AUDITORES FORENSES</t>
  </si>
  <si>
    <t>PAGOS DOCUMENTOS: FACT-115, PARTICIPACIÓN DE UN COLABORADOR EN EL PROGRAMA DE CERTIFICACIÓN DE AUDITOR FORESENSE ANTIFRAUDE DESDE EL 19 DE ABRIL AL 19 DE MAYO 2022, SEGUN ORDEN DE COMRPAS NO. 14781.</t>
  </si>
  <si>
    <t>FELIX DE JESUS FRANCO PEREZ</t>
  </si>
  <si>
    <t>PAGOS DOCUMENTOS: FACT-123 FACT-126 FACT-127,  1ER Y UNICO PAGO DE LA ORDEN TV-92 PUBLICIDAD MARBETE 2021-2022, EN EL PROGRAMA DE TELEVISIÓN ESPACIO ABIERTO, POR MEGAVISIÓN CANAL 43, PERIODO 16/11/2021 AL 31/01/2022</t>
  </si>
  <si>
    <t>REPOSICIÓN CAJA CHICA DE LA COL. ELÍAS PIÑA, RECIBOS DESDE 839 HASTA 843.</t>
  </si>
  <si>
    <t>REPOSICIÓN CAJA CHICA DE LA ADM. LOCAL AZUA, RECIBOS DESDE 2219 HASTA 2233.</t>
  </si>
  <si>
    <t>JENDY MARITZA NUÑEZ GONZALEZ</t>
  </si>
  <si>
    <t>REPOSICIÓN CAJA CHICA DE LA ADM. LOCAL MAO, RECIBOS DESDE 1723 HASTA 1738.</t>
  </si>
  <si>
    <t>GYPTECH, SRL</t>
  </si>
  <si>
    <t>PAGOS DOCUMENTOS: FACT-43541, ADQUISICIÓN DE MATERIALES DE MANTENIMIENTOS PARA UTILIZARSE EN LAS DIFERENTES LOCALIDADES DE LA INSTITUCIÓN.</t>
  </si>
  <si>
    <t>ANA CELIA CASTILLO ROSADO</t>
  </si>
  <si>
    <t>PAGOS DOCUMENTOS: FACT-2021-10, COLOCACIÓN DE PUBLICIDAD REFERENTE A CAMPAÑAS INSTITUCIONALES EN EL PERIODICO DIGITAL INFORMATEDIARIO.COM DESDE EL 20/09/2021 HASTA EL 19/12/2021. 1ER Y ULTIMO PAGO.</t>
  </si>
  <si>
    <t>WENDY S MUEBLES, SRL</t>
  </si>
  <si>
    <t>PAGOS DOCUMENTOS: FACT-B1500000256,   ADQUISICIÓN DE BEBEDEROS PARA LA ADMINISTRACIÓN HERRERA</t>
  </si>
  <si>
    <t>PAGOS DOCUMENTOS: FACT-FC-000094 FACT-FC-000095 FACT-FC-000096, ADQUISICIÓN DE MATERIALES FERRETEROS PARA UTILIZARSE EN LAS DIFERENTES LOCALIDADES DE LA INSTITUCIÓN</t>
  </si>
  <si>
    <t>PAGOS DOCUMENTOS: FACT-43, COLOCACIÓN DE PUBLICIDAD REFERENTE A CAMPAÑAS INSTITUCIONALES EN EL PROGRAMA BAJANDO DURO CON VIDAL, DESDE EL 08/03/2022 HASTA EL 07/04/2022. 2DO PAGO.</t>
  </si>
  <si>
    <t>PAGOS DOCUMENTOS: FACT-517, ADQUISICIÓN DE NEUMÁTICO PARA MOTOCICLETAS SOLICITADO POR TRANSPORTACIÓN</t>
  </si>
  <si>
    <t>PAGOS DOCUMENTOS: FACT-2022-04-287,  COLOCACIÓN PUBLICIDAD CAMPAÑAS INSTITUCIONALES EN EL PROGRAMA DE TV EL FOCO, EL NUEVO DIARIO TV, CANAL 19 CINE VISIÓN Y RED DE CABLES DESDE EL 11/04/2022 HASTA EL 10/05/2022 1ER PAGO.</t>
  </si>
  <si>
    <t>PAGOS DOCUMENTOS: FACT-81, COLOCACION DE PUBLICIDAD REFERENTE A CAMAPAÑAS INSTITUCIONALES EN EL PROGRAMA DE TV RD TRIBUTA DESDE EL 11/04/2022 HASTA EL 10/05/2022. 1ER PAGO.</t>
  </si>
  <si>
    <t>COHIDREX GROUP; SRL</t>
  </si>
  <si>
    <t>PAGOS DOCUMENTOS: FACT-FA-2516, LIMPIEZA Y PULIDO DE FACHADA DE ACM DE APROX. 20X7 METROS, CON HIDROLAVADORA Y PRODUCTOS QUIMICOS ESPECIALIZADOS PARA LA ADM. LOCAL ABRAHAM LINCOLN, SEGUN ORDEN DE COMPRAS NO. 14805</t>
  </si>
  <si>
    <t>MULTIPLICITY; SRL</t>
  </si>
  <si>
    <t>PAGOS DOCUMENTOS: FACT-B1500000157, SERVICIO DE PRUEBAS DE APTITUDES Y COMPETENCIAS PARA LOS COLABORADORES DE NUEVO INGRESO Y PROMOVIDOS, SEGÚN ORDEN DE COMPRAS 14814</t>
  </si>
  <si>
    <t>PAGOS DOCUMENTOS: FACT-00001136, ADQUISICIÓN DE EQUIPOS DE PROTECCIÓN PERSONAL (GUANTES DE NITRILO Y LATEX, FILTROS, CASCOS, POLAINAS Y MANGAS DE CARNAZA) PARA USO DE LA DGII, SEGÚN ORDEN DE COMPRAS 14812</t>
  </si>
  <si>
    <t>PAGOS DOCUMENTOS: FACT-284 FACT-287, PUBLICIDAD CAMPAÑAS INSTITUCIONALES EN EL PROGRAMA DE TELEVISIÓN FUERA DE RECORD CORRESPONDIENTE A LOS PERÍODOS DESDE EL 08/03/2022 AL 07/04/2022 Y DEL 08/04/2022 AL 07/05/2022, SEGUNDO Y TERCER PAGO DE LA ORDEN DE COLOCACIÓN TV-3 (PAGO FINAL)</t>
  </si>
  <si>
    <t>PAGOS DOCUMENTOS: FACT-3035-2022, 2DO PAGO O/C 14705, SERVICIO DE MONITOREO, PARA MEDIR LAIMPLEMENTACIÓN DE LAS CAMPAÑAS PUBLICITARIAS ACTUALES Y FUTURAS DE LA INSTITUCIÓN, ASI COMO LASMENCIONES EN MEDIOS DE COMUNICACIÓN QUE INCLUYE TELEVISIÓN, RADIO Y DIGITALES, EN SANTO DOMINGO YSANTIAGO, DEL 14/03 AL 14/04/2022, SEGÚN CONTRATO CCC-007-2022</t>
  </si>
  <si>
    <t>PAGOS DOCUMENTOS: FACT-257199 FACT-74523 FACT-74542, PUBLICACIÓN EN PERIÓDICO AVISO TRASLADO DE CONTRIBUYENTES Y ANUNCIO ESPECÍFICO DE ADQUISICIONES SOLICITUD DE OFERTAS (SERVICIOS DE NO CONSULTORÍA) LIP-BID-DGII-02-2022 LOS DIAS 03,04 Y 05/05/2022</t>
  </si>
  <si>
    <t>PAGOS DOCUMENTOS: FACT-0163 FACT-212 FACT-62 FACT-186274,  SERVICIOS TELEFÓNICOS, DATOS, INTERNET Y FLOTILLA ASIGNADA AL PERSONAL, CORRESP. A MAYO 2022.</t>
  </si>
  <si>
    <t>ABENCOR, SRL</t>
  </si>
  <si>
    <t>PAGOS DOCUMENTOS: FACT-231 FACT-233, ADQUISICIÓN DE MATERIALES FERRETEROS PARA SER UTILIZADOS EN DIFERENTES LOCALIDADES DGII.</t>
  </si>
  <si>
    <t>PAGOS DOCUMENTOS: FACT-31469419 FACT-31469086 FACT-31468142 FACT-31468444 FACT-31468840 FACT-31468833 FACT-31467984 FACT-31467950 FACT-31469849 FACT-31468770, SERVICIO RESIDUOS SÓLIDOS DE DISTINTAS DEPENDENCIAS DE LA DGII, JUNIO 2022</t>
  </si>
  <si>
    <t>PAGOS DOCUMENTOS: FACT-FE0000010011, ALQUILER DE TERRENO PARA PARQUEOS DE LA ADM. LOCAL LA FERIA, CORRESP. A JUNIO 2022, SEGÚN CONTRATO CR-060-2021, DE FECHA 10/03/2021 CON VIGENCIA DE 3 AÑOS</t>
  </si>
  <si>
    <t>PAGOS DOCUMENTOS: FACT-4794, COLOCACION DE PUBLICIDAD REFERENTE A CAMPAÑAS INSTITUCIONALES EN EL PROGRAMA DE TV NURIA INVESTIGACION PERIODISTICA DESDE EL 11/04/2022 HASTA EL 10/05/2022. 1ER PAGO.</t>
  </si>
  <si>
    <t>PAGOS DOCUMENTOS: FACT-117, ADQUISICIÓN DE CAFETERAS PARA LA  GERENCIA ADMINISTRATIVA Y FINANCIERA, ADM. BÁVARO Y GERENCIA DE PLANES MASIVOS</t>
  </si>
  <si>
    <t>PAGOS DOCUMENTOS: FACT-7147,  SUMINISTRO DE GASOIL ÓPTIMO PARA PLANTAS ELÉCTRICAS DE EMERGENCIA EN LA ZONA NORTE DEL PAÍS, SEGÚN ORDEN DE COMPRAS 14433, PAGO NO. 6</t>
  </si>
  <si>
    <t>PAGOS DOCUMENTOS: FACT-2343,  RECARGA TARJETA METRO CORRESPONDIENTE AL MES DE JULIO 2022.</t>
  </si>
  <si>
    <t>PAGOS DOCUMENTOS: FACT-06, 3SER PAGO DE LA ORDEN AD-07, CAMPAÑAS INTITUCIONALES EN LA PLATAFORMA DIGITAL CIUDADORIENTAL.COM A COLOCAR BANNER 300X225PX, PERIODO 08/04/2022 AL 07/05/2022.</t>
  </si>
  <si>
    <t>PAGOS DOCUMENTOS: FACT-B1500000222, 3SER PAGO DE LA ORDEN TV-07 CAMPAÑA INSTITUCIONALES EN EL PROGRAMA DE TELEVISIÓN RADAR DEPORTIVO, PERIODO 08/04/2022 AL 07/05/2022</t>
  </si>
  <si>
    <t>PAGOS DOCUMENTOS: FACT-42, 1ER Y UNICO PAGO DE LA ORDEN AD-08, PUBLICIDAD CAMPAÑAS INSTITUCIONALES EN EL PERIDICO DIGITAL TRASLASHUELLASDIGITAL.COM.DO, DEL 08/02/2022 AL 07/05/2022</t>
  </si>
  <si>
    <t>PAGOS DOCUMENTOS: FACT-B1500000166, 2DO Y ULTIMO PAGO DE LA ORDEN TV-2 POR PUBLICIDAD CAMPAÑAS INSTITUCIONALES EN EL PROGRAMA DE TV COLOQUIO CULTURAL, PERIODO 08/04 HASTA 07/05/2022</t>
  </si>
  <si>
    <t>PAGOS DOCUMENTOS: FACT-B1500000007, 1ER Y UNICO PAGO DE LA ORDEN AD-02 POR PUBLICIDAD CAMPAÑAS INSTITUCIONALES, EN EL PERIODICO DIGITAL DIARIOPAISRD.COM, PERIODO 08/03/2022 HASTA 07/05/2022</t>
  </si>
  <si>
    <t>PAGOS DOCUMENTOS: FACT-52008, 1ER PAGO DE LA ORDEN R-11 CAMPAÑAS INSTITUCIONALES EN LOS PROGRAMAS DE RADIO GOBIERNO DE LA MAÑANA Y DE LA TARDE Y BONIFICACION DE LA PROGRAMACION REGULAR FIN DE SEMANA, PERIODO 24/03/2022 HASTA 23/04/2022</t>
  </si>
  <si>
    <t>PAGOS DOCUMENTOS: FACT-B1500000031 FACT-B1500000034, 2DO Y ULTIMO PAGO DE LA ORDEN R-08 PUBLICIDAD REFERENTE A CAMPAÑAS INSTITUCIONALES EN EL PROGRAMA MUY DIFERENTE RADIO, MATRIX 104.7 FM, PERIODO 08/03 AL 07/05/2022</t>
  </si>
  <si>
    <t>PAGOS DOCUMENTOS: FACT-113, COMISIÓN POR RECAUDACIÓN EN BANCO CORRESPONDIENTE AL MES DE ABRIL 2022, SEGÚN CONTRATO DE FECHA 24/02/2015, CON VIGENCIA INDEFINIDA</t>
  </si>
  <si>
    <t>PAGOS DOCUMENTOS: FACT-5413, COMISIÓN POR RECAUDACIÓN EN BANCO, CORRESP. A ABRIL 2022, SEGÚN CONTRATO D/F 12/03/2014 CON VIGENCIA INDEFINIDA</t>
  </si>
  <si>
    <t>PAGOS DOCUMENTOS: FACT-B1500000163,  COMISIÓN POR RECAUDACIÓN EN BANCO CORRESPONDIENTE AL MES DE ABRIL 2022, SEGÚN CONTRATO DE FECHA 14/08/2007 CON VIGENCIA INDEFINIDA</t>
  </si>
  <si>
    <t>PAGOS DOCUMENTOS: FACT-49,  COMISIÓN POR RECAUDACIÓN EN BANCO, CORRESP. AL MES DE ABRIL 2022, SEGÚN CONTRATO D/F 14/09/2018 CON VIGENCIA INDEFINIDA</t>
  </si>
  <si>
    <t>PAGOS DOCUMENTOS: FACT-ABR22,  COMISIÓN POR RECAUDACIÓN EN BANCO, CORRESP. A ABRIL 2022, SEGÚN CONTRATO D/F 31/3/2016 CON VIGENCIA INDEFINIDA</t>
  </si>
  <si>
    <t>PAGOS DOCUMENTOS: FACT-00000452, 2DO PAGO DE LA ORDEN 14745 POR ADQUISICIÓN DE SELLOS PRETINTADOS PARA DIFERENTES ÁREAS</t>
  </si>
  <si>
    <t>PAGOS DOCUMENTOS: FACT-B1500000143, ADQUISICION DE INSUMOS DE LIMPIEZA PARA USO DE ESTA DGII</t>
  </si>
  <si>
    <t>PAGOS DOCUMENTOS: FACT-B1500000259, PUBLICIDAD CAMPAÑAS INSTITUCIONALES, EN EL PROGRAMA DE RADIO, PULSO URBANO HIJB 830 AM, DEL 11/04 AL 10/05/2022, (1ER PAGO O/C R-23)</t>
  </si>
  <si>
    <t>PAGOS DOCUMENTOS: FACT-B1500000131, PUBLICIDAD CAMPAÑAS INSTITUCIONALES EN LA PLATAFORMA DIGITAL "INDEPENDIENTE.COM.DO", DEL 08/02 AL 07/05/2022, (PAGO 3 CUOTAS O/C AD-04)</t>
  </si>
  <si>
    <t>PAGOS DOCUMENTOS: FACT-714,PUBLICIDAD CAMPAÑAS INSTITUCIONALES EN EL PROGRAMA DE TELEVISIÓN AL PUNTOCON ROBINSON GONZALEZ, BOCA CHICA TV3, DEL 08/04 AL 07/05/2022, (PAGO FINAL O/C TV-9)</t>
  </si>
  <si>
    <t>MIGUEL DE JESUS LUGO ORTIZ</t>
  </si>
  <si>
    <t>PAGOS DOCUMENTOS: FACT-B1500000071,PUBLICIDAD CAMPAÑAS INSTITUCIONALES EN LA PLATOFORMA DIGITAL CRISTALDIGITAL.COM.DO, DEL 11/04 AL 10/05/2022, (1ER PAGO O/C AD-23)</t>
  </si>
  <si>
    <t>PAGOS DOCUMENTOS: FACT-B1500000168, PUBLICIDAD CAMPAÑAS INSTITUCIONALES, EN EL PROGRAMA DE RADIOSIGUIENDO EL TRAYECTO HIJB, DEL 08/04 AL 07/05/2022, (PAGO FINAL O/C R-07)</t>
  </si>
  <si>
    <t>PAGOS DOCUMENTOS: FACT-100, PUBLICIDAD CAMPAÑAS INSTITUCIONALES EN BAJO TECHO TV CANAL 36, BAJOTECHO.TV Y EL PERIODICO BT DIGITAL, DEL 24/03 AL 23/04/2022, (1ER PAGO O/C TV-17)</t>
  </si>
  <si>
    <t>PAGOS DOCUMENTOS: FACT-B1500000224, PUBLICIDAD CAMPAÑAS INSTITUCIONALES EN EL PROGRAMA DE TELEVISIÓNREPÚBLICA DE LA VERDAD, RNN CANAL 27, DEL 08/04 AL 07/05/2022, (PAGO FINAL O/C TV-08)</t>
  </si>
  <si>
    <t>PAGOS DOCUMENTOS: FACT-2070, PUBLICIDAD CAMPAÑAS INSTITUCIONALES EN PROGRAMA DE TELEVISIÓN EL PODER DE LA TARDE, POR TELERADIO AMÉRICA CANAL 45, DEL 11/04/2022 AL 10/05/2022, (1ER PAGO O/C TV-36)</t>
  </si>
  <si>
    <t>PAGO DE ANTICIPO DEL 20% PARA LA ADQUISICIÓN DE PLACAS METÁLICAS PARA VEHÍCULOS DE MOTOR DGII 2022, SEGÚN CONTRATO 019-2022 Y ORDEN DE COMPRAS 14909</t>
  </si>
  <si>
    <t>PAGOS DOCUMENTOS: FACT-B1500295375 FACT-B1500295333 FACT-B1500294935 FACT-B1500295790 FACT-B1500295497 FACT-B1500294687 FACT-B1500297763 FACT-B1500297372 FACT-B1500298250 FACT-B1500298448 FACT-B1500299186 FACT-B1500299061 FACT-B1500298909 FACT-B1500298992 FACT-B1500296593 FACT-B1500297112 FACT-B1500297245 FACT-B1500294968 FACT-B1500294699 FACT-B1500294755 FACT-B1500294814 FACT-B1500295000 FACT-B1500294795 FACT-B1500294778, SERVICIO DE ELECTRICIDAD CORRESPONDIENTE AL MES DE MAYO 2022</t>
  </si>
  <si>
    <t>PAGOS DOCUMENTOS: FACT-145 CUBICACIÓN ADICIONAL  SUMINISTROS E INSTALACIONES DE VENTANA Y PAÑO FIJO, PAÑO FIJO EN PERFILERIA, DE PUERTA EN PERFILERIA,  DE FACHADA Y DE LAMINADO DECORATIVO TIPO FROST. SEGUN ORDEN DE COMPRAS NO. 14668.</t>
  </si>
  <si>
    <t>REPOSICIÓN CAJA CHICA DE LA GERENCIA ADMINISTRATIVA Y FINANCIERA, RECIBOS DESDE 11340 HASTA 11414</t>
  </si>
  <si>
    <t>MONTERO PEGUERO SERVICIOS, SRL</t>
  </si>
  <si>
    <t>PAGOS DOCUMENTOS: FACT-22064, SERVICIO DE MANTENIMIENTO A SISTEMAS DE SUPRESIÓN CONTRA INCENDIOS, DATA CENTER, SEGUN ORDEN DE COMPRAS NO. 14792.</t>
  </si>
  <si>
    <t>PAGOS DOCUMENTOS: FACT-B1500000091 FACT-B1500000092,SERVICIOS NOTARIALES DE LA ADMINISTRACION LOCAL SAN JUAN DE LA MAGUANA,SEGUN CONTRATO NO.011-2021 DE FECHA 28 DE ENERO DEL 2021 CON VIGENCIA 01 DE FEBRERO DEL 2023:ACTOS NOS.31/2022 Y 32/2022.</t>
  </si>
  <si>
    <t>NUNTIUS COMUNICACIONES, SRL</t>
  </si>
  <si>
    <t>PAGOS DOCUMENTOS: FACT-01, PUBLICIDAD CAMPAÑAS INSTITUCIONALES EN EL PROGRAMA DE TELEVISIÓN LA HORA CLAVE POR VTV CANAL 32 Y RETRANSMISIÓN POR CTT CANAL 49, DEL 24/03 AL 23/04/2022, 1ER PAGO O/C TV-22</t>
  </si>
  <si>
    <t>PAGOS DOCUMENTOS: FACT-B1500000164,SERVICIOS NOTARIALES DE LA ADMINISTRACION LOCAL BANI,SEGUN CONTRATO NO.009-2021 DE FECHA 28 DE ENERO DEL 2021 CON VIGENCIA 01 DE FEBRERO DEL 2023:ACTOS NOS.11/2022 AL 14/2022.</t>
  </si>
  <si>
    <t>PAGOS DOCUMENTOS: FACT-36, 6TA CUBICACIÓN DEL PROYECTO DE REMODELACIÓN DE BAÑOS DE DAMAS Y CABALLEROS DEL EDIFICIO SEDE CENTRAL, MENOS EL 5% DEL 20% DE AVANCE DE ANTICIPO. SEGÜN ORDEN DE COMPRAS NO. 14350 Y CONTRATO NO.20-2021.</t>
  </si>
  <si>
    <t>PAGOS DOCUMENTOS: FACT-B1500000074, COMISIÓN POR VENTA MARBETES DEL 08/01/2022 AL 02/02/2022, SEGÚN CONTRATO CR-260-2021 D/F  22/09/2021, CON VIGENCIA DESDE 02 DE NOVIEMBRE 2021 HASTA 28 DE FEBRERO 2022</t>
  </si>
  <si>
    <t>ASOC. DOM. DE ADMINISTRADORES DE GESTION HUMANA</t>
  </si>
  <si>
    <t>PAGOS DOCUMENTOS: FACT-FD00000500,  INSCRIPCION DE (5) PARTICIPANTES EN EL XXVII CONGRESO INTERAMERICANO DE GESTION HUMANA (CIGEH) &amp; XV CONGRESO NACIONAL ADOARH</t>
  </si>
  <si>
    <t>PAGOS DOCUMENTOS: FACT-B1500000335, 4TO PAGO DE LA ORDEN 14582 POR SERVICIO DE MANTENIMIENTO PREVENTIVO DE PURIFICADORES DE AIRE, CORRESPONDIENTES A MAYO 2022</t>
  </si>
  <si>
    <t>PAGOS DOCUMENTOS: FACT-7170, SUMINISTRO DE GASOIL ÓPTIMO PARA PLANTAS ELÉCTRICAS DE EMERGENCIA EN LA ZONA NORTE DEL PAÍS, SEGÚN ORDEN DE COMPRAS 14433, PAGO NO. 7</t>
  </si>
  <si>
    <t>PAGOS DOCUMENTOS: FACT-00001056001, SERVICIO DE CONSULTA DE INFORMACIÓN CREDITICIA A CONTRIBUYENTES EN EL SISTEMA DE DATA CRÉDITO CORRESPONDIENTE AL MES ABRIL 2022, SEGÚN ORDEN DE COMPRAS 14340</t>
  </si>
  <si>
    <t>PAGOS DOCUMENTOS: FACT-13201, CUARTO PAGO: CONTRATACION DE SERVICIO JURIDICO PARA LA REPRESENTACION LEGAL DE DGII ANTE LOS TRIBUNALES, SEGUN CONTRATO CCC-002-2022 D/F 09/02/2022 CON VIGENCIA DE 1 AÑO Y SEGUN ORDEN DE COMPRAS 14731.</t>
  </si>
  <si>
    <t>PAGO DE SUELDO POR CUBRIR POSICION VACANTE, DE CONSERJE EN LA ADM. LOCAL SANTIAGO, DESDE EL 05 DE MAYO AL 03 DE JUNIO DEL 2022</t>
  </si>
  <si>
    <t>PAGOS DOCUMENTOS: FACT-B1500000005 FACT-B1500000007 FACT-B1500000008,SERVICIOS NOTARIALES DE LA ADMINISTRACION LOCAL BOCA CHICA,SEGUN CONTRATO NO.017-2022 DE FECHA 01 DE ENERO DEL 2022 CON VIGENCIA 31 DE MARZO DEL 2022:ACTOS NOS.01 /2022 AL 04/2022; 10/2022 Y 11/2022; 35/2022 AL 38/2022.</t>
  </si>
  <si>
    <t>REPOSICIÓN CAJA CHICA DE DEPTO. VEHÍCULO DE MOTOR, RECIBOS DESDE 1615 HASTA 1636.</t>
  </si>
  <si>
    <t>PAGOS DOCUMENTOS: FACT-F21614, ADQUISICIÓN DE CONSUMIBLES DE IMPRESIÓN PARA USO DE LA DGII.</t>
  </si>
  <si>
    <t>INVERSIONES SANFRA; SRL</t>
  </si>
  <si>
    <t>PAGOS DOCUMENTOS: FACT-B1500000431, PRIMER PAGO ORDEN DE COMPRA N0. 14862 POR, ADQUISICIÓN DE INSUMOS DE LIMPIEZA PARA USO DE LA INSTITUCIÓN.</t>
  </si>
  <si>
    <t>PAGOS DOCUMENTOS: FACT-2700390180, MANTENIMIENTO PARA EL VEHICULO PLACA EA01617 SEGUN ORDEN DE COMPRAS 14841</t>
  </si>
  <si>
    <t>PAGOS DOCUMENTOS: FACT-2416, ADQUISICIÓN DE MATERIALES FERRETEROS PARA SER UTILIZADOS EN LA SECCIÓN DE MANTENIMIENTO DE EQUIPOS (PRIMER PAGO Y ULTIMO)</t>
  </si>
  <si>
    <t>ABASTECIMIENTOS COMERCIALES FJJ SRL</t>
  </si>
  <si>
    <t>PAGOS DOCUMENTOS: FACT-860, ADQUISICIÓN DE AZÚCAR BLANCA PARA USO DE LA DGII, SEGÚN ORDEN DE COMPRAS 14777</t>
  </si>
  <si>
    <t>REPOSICIÓN CAJA CHICA DE LA ADM. LOCAL MONTECRISTI, RECIBOS DESDE 2054 HASTA 2064.</t>
  </si>
  <si>
    <t>REPOSICIÓN CAJA CHICA DE LA ADM. LOCAL SAN PEDRO DE MACORIS, RECIBOS DESDE 2212 HASTA 2254.</t>
  </si>
  <si>
    <t>REPOSICIÓN CAJA CHICA DE LA ADM. LOCAL PUERTO PLATA, RECIBOS DESDE 3893 HASTA 3920.</t>
  </si>
  <si>
    <t>REPOSICIÓN CAJA CHICA DE LA ADM. LOCAL SAN JUAN DE LA MAGUANA, RECIBOS DESDE 1565 HASTA 1586.</t>
  </si>
  <si>
    <t>PAGOS DOCUMENTOS: FACT-B1500000071 FACT-B150000070, ALQUILER Y MANTENIMIENTO ADM. LOCAL MOCA, CORRESP. A JUNIO 2022, SEGÚN CONTRATO 226-2019 DE FECHA 16 DE JULIO 2019, CON VIGENCIA AL 16 DE JULIO DEL 2022</t>
  </si>
  <si>
    <t>PAGOS DOCUMENTOS: FACT-B1500000120, ALQUILER DE LOCAL COMERCIAL L-315 DE LA PLAZA GREEN GALLERY PARA USO DE COMEDOR DE LA ADM. LOCAL MOCA, CORRESPONDIENTE A JUNIO 2022, SEGÚN CONTRATO NO. 283-2019, DE FECHA 04 DE OCTUBRE 2019 CON VIGENCIA HASTA EL 4 DE OCTUBRE 2022</t>
  </si>
  <si>
    <t>CONSTRUCTORA VICASA S R L</t>
  </si>
  <si>
    <t>PAGOS DOCUMENTOS: FACT-B1500001903, ALQUILER Y MANTENIMIENTO DE LOCAL ADM. SANTIAGO CORRESPONDIENTE A JUNIO 2022, SEGÚN CONTRATO CR-301-2021 D/F 06/07/2021 CON VIGENCIA AL 06/07/2024</t>
  </si>
  <si>
    <t>LUIS OSIRIS BRAVO LOPEZ</t>
  </si>
  <si>
    <t>PAGOS DOCUMENTOS: FACT-B1500000041 FACT-B1500000042 FACT-B1500000043 FACT-B1500000044,  ALQUILER DE VIVIENDA ADMINISTRACION NAGUA CORRESPONDIENTE A ENERO-ABRIL 2022, SEGÚN CONTRATO NUMERO 206-2017 DE FECHA  22 DE AGOSTO 2017</t>
  </si>
  <si>
    <t>PAGOS DOCUMENTOS: FACT-B1500000179,  ALQUILER Y MANTENIMIENTO DEL LOCAL ADM. COTUÍ, CORRESP. A MAYO 2022, SEGÚN CONTRATO NUMERO 078-2018, DE FECHA 15 DE MARZO 2018</t>
  </si>
  <si>
    <t>PAGOS DOCUMENTOS: FACT-GR-0003352 FACT-GR-0003401, MANTENIMIENTO ÁREA COMÚN DEL LOCAL L-315, USO COMEDOR DE LA ADM. LOCAL MOCA, CORRESP. A ABRIL Y MAYO 2022, SEGÚN CONTRATO NO. 283-2019 DE FECHA 04/10/2019 VIGENTE AL 04/10/2022</t>
  </si>
  <si>
    <t>PAGOS DOCUMENTOS: FACT-C009957-IN, COLOCACIÓN DE PUBLICIDAD CAMPAÑAS INSTITUCIONALES EN LA PROGRAMACIÓN REGULAR DE FUEGO 90, 90.1 FM, DESDE EL 11/04/2022 HASTA EL 10/05/2022. 1ER PAGO CORRESPONDIENTE A LA ORDEN DE COLOCACIÓN R-19.</t>
  </si>
  <si>
    <t>REEMBOLSO POR HOSPEDAJE DEL ADMINISTRADOR DE LA ADMINISTRACIÓN LOCAL HATO MAYOR, CORRESPONDIENTE AL MES DE MAYO 2022</t>
  </si>
  <si>
    <t>PAGOS DOCUMENTOS: FACT-647 FACT-649, ADQUISICIÓN DE MATERIALES FERRETEROS Y LUMINARIAS PARA SER UTILIZADOS EN LAS DIFERENTES LOCALIDADES DE LA INSTITUCIÓN</t>
  </si>
  <si>
    <t>CONTACTO BUSINESS MAGAZINE COBUMAG, SRL</t>
  </si>
  <si>
    <t>PAGOS DOCUMENTOS: FACT-433,  COLOCACIÓN DE PUBLICIDAD CAMPAÑAS INSTITUCIONALES EN LA REVISTA ''CONTACTO'' EDICIÓN ABRIL 2022 CORRESPONDIENTE A LA ORDEN DE COLOCACIÓN REV-1</t>
  </si>
  <si>
    <t>PAGOS DOCUMENTOS: FACT-172,  COLOCACIÓN DE PUBLICIDAD REFERENTE A CAMPAÑAS INSTITUCIONALES EN EL PROGRAMA DE TV ''AGENDA SEMANAL'' DESDE EL 08/04/2022 HASTA EL 07/05/2022. 3ER Y ULTIMO PAGO CORRESPONDIENTE A LA ORDEN DE COLOCACIÓN TV-1</t>
  </si>
  <si>
    <t>PAGOS DOCUMENTOS: FACT-34, COLOCACIÓN DE PUBLICIDAD CAMPAÑAS INSTITUCIONALES EN EL CANAL 49 Y EMISORAS BALLENA 90.7 FM Y ESPECIAL 93.5 FM DESDE EL 11/04/2022 HASTA EL 10/05/2022. 1ER PAGO CORRESPONDIENTE A LA ORDEN DE COLOCACIÓN TV-30</t>
  </si>
  <si>
    <t>PAGOS DOCUMENTOS: FACT-FACO00000735, INSCRIPCIÓN DE UN COLABORADOR EN SEMINARIO INTERNACIONAL: LOS DATOS (SU ANALISIS COMO BASE PARA LA TOMA DE DECISIONES EN LAS ORGANIZACIONES DE HOY) DESDE EL 27/04/2022 HASTA EL 25/05/2022, SEGUN ORDEN DE COMPRAS NO. 14785.</t>
  </si>
  <si>
    <t>PAGOS DOCUMENTOS: FACT-21752,  COLOCACIÓN DE PUBLICIDAD REFERENTE A CAMPAÑAS INSTITUCIONALES EN EL PROGRAMA DE RADIO MODO DE OPINIÓN, ZOL FM 106.5, DESDE EL 10/02/2022 AL 09/03/2022, TERCER Y ULTIMO PAGO CORRESPONDIENTE A LA ORDEN DE COLOCACIÓN R-68.</t>
  </si>
  <si>
    <t>EXPERT CLEANER SQE, SRL</t>
  </si>
  <si>
    <t>PAGOS DOCUMENTOS: FACT-B1500000023, 1ER PAGO O/C 14867, ADQUISICIÓN PAPEL BOND 20 PARA SUMINISTRO</t>
  </si>
  <si>
    <t>PAGOS DOCUMENTOS: NCCP-101576,SERVICIOS NOTARIALES DE LA ADMINISTRACION LOCAL HIGUEY, SEGUN CONTRATO NO.005-2021 DE FECHA 28 DE ENERO DEL 2021 CON VIGENCIA 01 DE FEBRERO DEL 2023:ACTOS NOS.202/2021 AL 207/2021, 209/2022, 211/2022 AL 219/2022, 221/2022 AL 223/2022, 225/2022, 226/2022, 233/2022 AL 237/2022, 240/2022, 241/2022 Y 244//2022: 200/2022, 200BIS/2022, 201/2022, 208/2022, 210/2022, 220/2022, 224/2022, 227/2022, 228/2022 AL 232/2022, 238/2022, 239/2022 Y 243/2022.</t>
  </si>
  <si>
    <t>PAGOS DOCUMENTOS: FACT-10179639, LUMINARIAS PARA REPOSICIÓN EN DIVERSAS LOCALIDADES A NIVEL NACIONAL DE LA DGII</t>
  </si>
  <si>
    <t>PAGOS DOCUMENTOS: FACT-B1500000596, PAGO FINAL, POR SERVICIOS DE ARRENDAMIENTO VOCOM NOTIFICADOR 8 LÍNEAS (COSTO MENSUAL)</t>
  </si>
  <si>
    <t>PAGOS DOCUMENTOS: FACT-FT-10712 FACT-FT-10729, ADQUISICIÓN DE CORONAS FÚNEBRES PARA SEÑORAS GILDA GOICO DE VÁSQUEZ Y CLEMENCIA ARELIS GOMERA RAMÓN (PAGO FINAL ORDEN N0.14514)</t>
  </si>
  <si>
    <t>PAGOS DOCUMENTOS: FACT-17915, PUBLICIDAD CAMPAÑAS INSTITUCIONALES EN LA PLATAFORMA DIGITAL NOTICIASSIN.COM, DESDE EL 24/03/2022 AL 23/04/2022. PRIMER PAGO DE LA ORDEN DE COLOCACIÓN AD-09</t>
  </si>
  <si>
    <t>MAXIBODEGAS EOP DEL CARIBE; SRL</t>
  </si>
  <si>
    <t>PAGOS DOCUMENTOS: FACT-10775, ADQUISICIÓN DE MÁQUINAS DETECTORAS DE BILLETES FALSOS, PARA SER UTILIZADAS EN DIFERENTES AREAS DE LA DGII</t>
  </si>
  <si>
    <t>PAGOS DOCUMENTOS: FACT-123637 FACT-123636 FACT-123688 FACT-123687, PUBLICIDAD CAMPAÑAS INSTITUCIONALES EN LOS PROGRAMAS DE RADIO "LA REPÚBLICA RADIO, CUENTAS CLARAS, A LA FRANCA Y ALL WE NEED IS LOVE", CORRESPONDIENTE A LOS PERÍODOS DEL 08/04/2022 AL 07/05/2022 Y DEL 24/04/2022 AL 23/05/2022, SEGÚN ORDENES DE COLOCACIÓN R-4, R-05 (PAGO FINAL) Y SEGUNDO PAGO DE R-09, R-13</t>
  </si>
  <si>
    <t>PAGOS DOCUMENTOS: FACT-B1500000197, PUBLICIDAD CAMPAÑAS INSTITUCIONALES EN EL PROGRAMA DE TELEVISIÓN "INFLUYENTES CON GEOMAR GARCÍA", DESDE EL 11/04/2022 AL 10/05/2022. PRIMER PAGO DE LA ORDEN DE COLOCACIÓN TV-25</t>
  </si>
  <si>
    <t>PAGOS DOCUMENTOS: FACT-239, PUBLICIDAD CAMPAÑAS INSTITUCIONALES EN EL PROGRAMA DE TELEVISIÓN "DINÁMICA ECONÓMICA, RNN CANAL 27" DESDE EL 08/04/2022 HASTA EL 07/05/2022, PAGO FINAL DE LA ORDEN DE COLOCACIÓN TV-12</t>
  </si>
  <si>
    <t>PAGOS DOCUMENTOS: FACT-1442-2871 FACT-1442-2885 FACT-1442-2896 FACT-1442-2902 FACT-1442-2917 FACT-1442-2927 FACT-1442-2937 FACT-1442-2948 FACT-1442-2957 FACT-1442-2975 FACT-1442-2984 FACT-1442-2995 FACT-1442-3005 FACT-1442-3011 FACT-892972 FACT-1012959, AGUA PURIFICADA PARA LAS DIFERENTES ÁREAS, PAGO FINAL DE LA ORDEN DE COMPRAS 14697.</t>
  </si>
  <si>
    <t>YICELIS ALTAGRACIA MERCEDES SANTANA</t>
  </si>
  <si>
    <t>REEMBOLSO POR PAGO DE COMBUSTIBLE PARA EL AUTOBÚS PLACA EI01096 DE LA ADMINISTRACION BAVARO</t>
  </si>
  <si>
    <t>JULIO CESAR LIRIANO</t>
  </si>
  <si>
    <t>REEMBOLSO POR CONSUMO DE COMBUSTIBLE PARA EL VEHÍCULO LINCOLN NAVIGADOR PLACA G-380721</t>
  </si>
  <si>
    <t>PAGOS DOCUMENTOS: FACT-CC202206151508824642 FACT-CC202206151508837230 FACT-CC202206151508823670,  SERVICIOS TELEFÓNICOS, DATOS, INTERNET Y FLOTILLA ASIGNADA AL PERSONAL, CORRESP. A JUNIO 2022.</t>
  </si>
  <si>
    <t>PAGOS DOCUMENTOS: FACT-FS-3403473 FACT-FS-3402682 FACT-FS-3402712 FACT-FS-3402711 FACT-FS-3401744 FACT-FS-3401743 FACT-FS-3401990 FACT-FS-3402244 FACT-FS-3403234 FACT-FS-3403235 FACT-FS-3403110 FACT-FS-3403389 FACT-FS-3403230 FACT-FS-3403189, SERVICIO AGUA POTABLE DE LAS DISTINTAS DEPENDENCIAS DE LA DGII, CORRESPONDIENTE AL MES DE JUNIO 2022</t>
  </si>
  <si>
    <t>PAGOS DOCUMENTOS: FACT-B1500000093 FACT-B1500000094 FACT-B1500000095 FACT-B1500000096 FACT-B1500000097 FACT-B1500000098, SERVICIOS NOTARIALES DE LA ADMINISTRACION LOCAL SAN JUAN DE LA MAGUANA, SEGUN CONTRATO NO.011-2021 DE FECHA 28 DE ENERO DEL 2021 CON VIGENCIA 01 DE FEBRERO DEL 2023:ACTO NOS.33/2022 AL 35/2022, 37/2022 AL 38/2022 Y 39/2022.</t>
  </si>
  <si>
    <t>PAGOS DOCUMENTOS: FACT-CV0008675, COMISIÓN POR RECAUDACIÓN EN BANCO,CORRESPONDIENTE A ABRIL 2022, SEGÚN CONTRATO D/F 01/09/2005 CON VIGENCIA INDEFINIDA</t>
  </si>
  <si>
    <t>ALQUILER DE ESTACIONAMIENTO PARA EMPLEADOS DE LA DGII, CORRESPONDIENTE AL PERÍODO DEL   03/05/2022 AL 02/06/2022, SEGÚN CONTRATO DE FECHA 14/10/2016 -CON UNA QUINTA ENMIENDA, CON VIGENCIA AL 01/08/2022</t>
  </si>
  <si>
    <t>PAGOS DOCUMENTOS: FACT-0160, COMISIÓN POR RECAUDACIÓN EN BANCO CORRESPONDIENTE A MAYO 2022, SEGÚN CONTRATO DE FECHA 01/07/2009 CON VIGENCIA INDEFINIDA</t>
  </si>
  <si>
    <t>PAGOS DOCUMENTOS: FACT-93291, PUBLICIDAD CAMPAÑAS INSTITUCIONALES EN LA EMISIÓN VESPERTINA Y ESTELAR DE TELESISTEMA CANAL 11, DESDE EL 24/03/2022 AL 23/04/2022, PRIMER PAGO DE LA ORDEN DE COLOCACIÓN TV-20</t>
  </si>
  <si>
    <t>PAGOS DOCUMENTOS: FACT-01-00402066 FACT-01-00402837, SERVICIO DE RESIDUOS SÓLIDOS, ADM. LOCAL MOCA Y VHM MOCA, CORRESPONDIENTE A JUNIO 2022</t>
  </si>
  <si>
    <t>PAGOS DOCUMENTOS: FACT-544, ADQUISICIÓN DE PLAFÓN COMERCIAL MINERAL, 2X2 OLYMPIA PARA SER UTILIZADOS A NIVEL NACIONAL</t>
  </si>
  <si>
    <t>ERIK GAS DEL 2000, SRL</t>
  </si>
  <si>
    <t>PAGOS DOCUMENTOS: FACT-FCR6049, ADQUISICIÓN DE TICKETS DE COMBUSTIBLE, SEGUN ORDEN DE COMPRAS NO. 14895.</t>
  </si>
  <si>
    <t>PAGOS DOCUMENTOS: FACT-B1500000031,SERVICIOS NOTARIALES DE LA ADMINISTRACION LOCAL VIILLA MELLA, SEGUN CONTRATO NO.010-2021 DE FECHA 28 DE ENERO DEL 2021 CON VIGENCIA 01 DE FEBRERO DEL 2023:ACTOS NOS.97/2022 AL 110/2022.</t>
  </si>
  <si>
    <t>PAGOS DOCUMENTOS: FACT-500B149, ADQUISICIÓN DE GRABADOR NVR PARA SER INSTALADO EN DIFERENTES LOCALIDADES DE LA DGII, PAGO FINAL DE LA ORDEN DE COMPRAS 14743</t>
  </si>
  <si>
    <t>QUALITY GLOBAL BUSINESS GB SRL</t>
  </si>
  <si>
    <t>PAGOS DOCUMENTOS: FACT-FAC12-13569, INSCRIPCIÓN DE COLABORADORES DE LA GERENCIA DE COMUNICACIÓN ESTRATEGICA EN EL CURSO AVANZADO DE DISEÑO GRAFICO DESDE EL 24/03/2022 HASTA EL 07/04/2022. SEGUN ORDEN DE COMPRAS NO. 14641.</t>
  </si>
  <si>
    <t>PAGOS DOCUMENTOS: FACT-00001397, 1ER PAGO DEL VALOR DE LA ADENDA POR SERVICIO DE FUMIGACIÓN EN LAS DIFERENTES AREAS DE LA SEDE CENTRAL, CENTRO DE SERVICIOS,  ADMINISTRACIONES, ESTAFETAS Y COLECTURÍAS A NIVEL NACIONAL, CORRESP. A ABRIL 2022, SEGÚN CONTRATO 006-2021 DE FECHA 11 DE FEBRERO DEL 2021, CON UNA VIGENCIA AL 11/02/2022 Y ADENDA DE FECHA 17 DE ENERO 2022 CON UNA VIGENCIA AL 11 DE JULIO 2022</t>
  </si>
  <si>
    <t>PAGOS DOCUMENTOS: FACT-B1500000011,SERVICIOS NOTARIALES DE LA ADMINISTRACION LOCAL HIGUEY, SEGUN CONTRATO NO.005-2021 DE FECHA 28 DE ENERO DEL 2021 CON VIGENCIA 01 DE FEBRERO DEL 2023:ACTOS NOS.245/2022 AL 249/2022, 252/2022, 253/2022, 256/2022 AL 260/2022, 271/2022 AL 282/2022.</t>
  </si>
  <si>
    <t>REPOSICIÓN CAJA CHICA DE LA ADM. LOCAL SAN FRANCISCO DE MACORIS, RECIBOS DESDE 2526 HASTA 2542.</t>
  </si>
  <si>
    <t>REPOSICIÓN CAJA CHICA DE LA ADM. LOCAL SAN CRISTÓBAL, RECIBOS DESDE 1893 HASTA 1912.</t>
  </si>
  <si>
    <t>BLIPOD CONSULTING, SRL</t>
  </si>
  <si>
    <t>PAGOS DOCUMENTOS: FACT-1293, ADQUISICIÓN DE LUMINARIAS PARA REPOSICIÓN EN DIVERSAS LOCALIDADES A NIVEL NACIONAL DE LA DGII</t>
  </si>
  <si>
    <t>PAGOS DOCUMENTOS: FACT-B1500000060 FACT-B1500000062, PUBLICIDAD CAMPAÑAS INSTITUCIONALES, EN EL PROGRAMA MAMBO 94.3 FM Y BELLAVISIÓN CANAL 8 DEL 24/03 AL 23/05/2022, 1ERA Y 2DA. CUOTAS O/C R-12</t>
  </si>
  <si>
    <t>ADALBERTO DE LA ROSA PEÑA</t>
  </si>
  <si>
    <t>PAGOS DOCUMENTOS: FACT-264 FACT-265, COLOCACIÓN DE PUBLICIDAD REFERENTE A CAMPAÑA MARBETE 2021-2022 EN EL PROGRAMA RADIO POR DOS, LA EMISORA RADIO ABC, DESDE EL 22/11/2021 HASTA EL 21/01/2022. 1ER Y ULTIMO PAGO DE LA ORDEN DE COLOCACIÓN R-65.</t>
  </si>
  <si>
    <t>PAGOS DOCUMENTOS: FACT-FTG4747 FACT-FTG4756, ADQUISICIÓN DE INSUMOS DE LIMPIEZA PARA USO DE LA INSTITUCIÓN, 1ER PAGO CON RELACIÓN A LA ORDEN DE COMPRAS NO. 14863 Y ADQUISICIÓN DE CAFE, SEGUN ODEN DE COMPRAS NO. 14885.</t>
  </si>
  <si>
    <t>PAGOS DOCUMENTOS: FACT-1500482, 4TO PAGO DE LA ORDEN 14540 POR SERVICIOS DE IGUALA POR MANTENIMIENTO PREVENTIVO Y CORRECTIVO DE ASCENSORES POR 13 MESES, CORRESPONDIENTE A MAYO 2022</t>
  </si>
  <si>
    <t>PAGOS DOCUMENTOS: FACT-104800, 7MO PAGO DE ORDEN 14410 POR SERVICIO DE DISTRIBUCIÓN VALIJAS CORRESPONDIENTE A MAYO 2022 SEGÚN CONTRATO CCC-036-2021, DE FECHA 19/08/2021, CON VIGENCIA AL 03/08/2022</t>
  </si>
  <si>
    <t>PAGOS DOCUMENTOS: FACT-311,  COLOCACIÓN DE PUBLICIDAD REFERENTE A CAMPAÑAS INSTITUCIONALES EN EL PROGRAMA DE TV ''SOLUCIONES CON WENDY SOSA'', POR YOUTUBE, PLATAFORMAS DIGITALES Y SISTEMAS DE CABLE A NIVEL NACIONAL, DESDE EL 11/04/2022 HASTA EL 10/05/2022. 1ER  PAGO CON RELACION A LA ORDEN DE COLOCACIÓN TV-33.</t>
  </si>
  <si>
    <t>PAGOS DOCUMENTOS: FACT-646 FACT-655 FACT-662, PAGO FINAL DE LA O/C NO.14793 POR CONCEPTO DE CANDADO Y UNICO PAGO DE LAS O/C NOS.14881 Y 14848 POR ADQUISICIÓN DE MATERIALES PARA MANTENIMIENTO DE OFICINAS Y MATERIALES FERRETEROS.</t>
  </si>
  <si>
    <t>REPOSICIÓN CAJA CHICA DE LA COLECTURÍA CONSTANZA, RECIBOS DESDE 762 HASTA 773.</t>
  </si>
  <si>
    <t>REPOSICIÓN CAJA CHICA DE LA ADML. BARAHONA, RECIBOS DESDE 2157 HASTA 2174.</t>
  </si>
  <si>
    <t>BYUDA BY RESTAURANCITO, SRL</t>
  </si>
  <si>
    <t>PAGOS DOCUMENTOS: FACT-B1500000163, SERVICIO DE REFRIGERIO Y ALMUERZO TIPO BUFFET PARA REUNIÓN DE LA COMISIÓN DEL PROYECTO DEL CÓDIGO DE LA SUBDIRECCIÓN JURÍDICA, SEGÚN ORDEN DE COMPRAS 14720</t>
  </si>
  <si>
    <t>PATRICIA CAROLINA JIMENEZ MACEO</t>
  </si>
  <si>
    <t>PAGO DE ANTICIPO PARA GASTOS INCURRIDOS EN EL PROGRAMA DE VERANO DGII 2022, A REALIZARSE DESDE EL 01/07/2022 HASTA EL 01/08/2022</t>
  </si>
  <si>
    <t>PAGOS DOCUMENTOS: FACT-128 FACT-127 FACT-137 FACT-132 FACT-139 FACT-146 FACT-141 FACT-136 FACT-144, COMBUSTIBLE PLANTA ELECTRICA DEL DISTRITO NACIONAL Y PROVINCIA DE SANTO DOMINGO, SEGUN ORDEN DE COMPRAS NO. 14453 Y CONTRATO NO. 052-2021. PAGO 2</t>
  </si>
  <si>
    <t>PAGOS DOCUMENTOS: FACT-04, COLOCACIÓN DE PUBLICIDAD REFERENTE A CAMPAÑAS INSTITUCIONALES EN LA PLATAFORMA DIGITAL LASFINANZASRD.COM DESDE EL 08/02/2022 HASTA EL 07/04/2022, 1ER PAGO .</t>
  </si>
  <si>
    <t>PAGOS DOCUMENTOS: FACT-7200 FACT-7205 FACT-7204 FACT-7202 FACT-7207 FACT-7208 FACT-7210 FACT-7211 FACT-7209 FACT-7206 FACT-7203 FACT-7133 FACT-7158 FACT-7157 FACT-7156 FACT-7155 FACT-7154 FACT-7152 FACT-7153 FACT-7134 FACT-7150 FACT-7235 FACT-7161, PAGO NO. 01 DE LA ORDEN 14817 MANTENIMIENTO PREVENTIVO DE VEHÍCULOS PLACAS NOS. EA-01701, EL05805, EX-09748, EL07352, EL05799, EA01269, EI00870, EA01270, EA01269, EL05805, EA01261, EL05809, EL05806, I075663, EL07356, EL00866, EL07348, EL07351, EL07353, EL05807, EL05797, EL05808, EX09528</t>
  </si>
  <si>
    <t>PAGOS DOCUMENTOS: FACT-1500002099, SERVICIO DE CATERING PARA LANZAMIENTO PROGRAMA DE PASANTÍA DE LA DGII, SEGÚN ORDEN DE COMPRAS 14875</t>
  </si>
  <si>
    <t>COLEGIO ARROYO HONDO</t>
  </si>
  <si>
    <t>PAGO AÑO ESCOLAR 2022/2023 DE LA NIÑA KARELYN MARIE QUEZADA REYES, HIJA DE LA EMPLEADA FALLECIDA KARLA MABEL REYES.</t>
  </si>
  <si>
    <t>PAGOS DOCUMENTOS: FACT-683-4626 FACT-683-4709 FACT-683-4785 FACT-1027-3415 FACT-1027-3482 FACT-1027-3541 FACT-1027-3613 FACT-7964-1587 FACT-1493-3781 FACT-1493-3564 FACT-1493-3689 FACT-1493-3773 FACT-1125-2623 FACT-1493-3782 FACT-1442-2876 FACT-1442-2966 FACT-1442-3039 FACT-7964-1351 FACT-7964-1411 FACT-7964-1490 FACT-7964-1671 FACT-1493-3922, AGUA PURIFICADA PARA LAS DIFERENTES ÁREAS</t>
  </si>
  <si>
    <t>CIRCULO EMPRESARIAL DE COMPETITIVIDAD, SRL</t>
  </si>
  <si>
    <t>PAGOS DOCUMENTOS: FACT-220602, INSCRIPCIÓN DE UN COLABORADOR EN LA CERTIFICACIÓN DE GERENTE DE RIESGOS ISO 31000, LOS DIAS 16, 23 Y 30 DE MAYO 2022, SEGUN ORDEN DE COMPRAS NO. 14780.</t>
  </si>
  <si>
    <t>MANUEL DE JESUS APONTE</t>
  </si>
  <si>
    <t>PAGOS DOCUMENTOS: FACT-01, CONTRATACIÓN DE SERVICIOS PROFESIONALES PARA LA CONFECCIÓN DE PRESUPUESTO PARA LA REMODELACIÓN DE OFICINAS EN MALECÓN CENTER, SEGUN ORDEN DE COMPRAS NO. 14775.</t>
  </si>
  <si>
    <t>GENIAL MONTESSORI</t>
  </si>
  <si>
    <t>PAGO AÑO ESCOLAR 2022/2023 DE LOS NIÑOS IAN ARTURO Y JOVANNY JOMIR,  HIJOS DE LOS EMPLEADOS FALLECIDOS JOVANNY QUEZADA Y MIRQUEYA VÁSQUEZ.</t>
  </si>
  <si>
    <t>REPOSICIÓN CAJA CHICA DE LA ADM. LOCAL SALCEDO, RECIBOS DESDE 2122 HASTA 2155.</t>
  </si>
  <si>
    <t>PAGOS DOCUMENTOS: FACT-1081969, SERVICIOS DE SEGURIDAD CORRESPONDIENTE AL MES ABRIL 2022, SEGÚN SEGUNDA ADENDA DE FECHA 08/04/2022 AL CONTRATO CCC-049-2021 DE FECHA 06/09/2021 CON VIGENCIA AL 06/09/2022 Y ORDEN DE COMPRAS 14457</t>
  </si>
  <si>
    <t>REPOSICIÓN CAJA CHICA DE LA ADM. LOCAL HATO MAYOR, RECIBOS DESDE 1967 HASTA 1986.</t>
  </si>
  <si>
    <t>ANGELA ALTAGRACIA DIAZ RAMIREZ</t>
  </si>
  <si>
    <t>REPOSICIÓN CAJA CHICA DE LA ADM. LOCAL BONAO, RECIBOS DESDE 2480 HASTA 2496.</t>
  </si>
  <si>
    <t>LUISA AGUSTINA CUELLO FERNANDEZ</t>
  </si>
  <si>
    <t>PARA CUBRIR GASTOS  MEDICOS POR EL PROCEDIMIENTO CORONARIOGRAFÍA RADIAL, EMPLEADA DE ESTA DGII</t>
  </si>
  <si>
    <t>PAGOS DOCUMENTOS: FACT-CC202206245800271649 FACT-CC202206245800271750, SERVICIOS TELEFÓNICOS, DATOS, INTERNET Y FLOTILLA ASIGNADA AL PERSONAL, CORRESP. A JUNIO 2022.</t>
  </si>
  <si>
    <t>SOWEY COMERCIAL EIRL</t>
  </si>
  <si>
    <t>PAGOS DOCUMENTOS: FACT-1691, ADQUISICIÓN DE 44 GUANTES DE GOMAS COLOR NEGRO, PARA USO DE LA INSTITUCIÓN</t>
  </si>
  <si>
    <t>PAGOS DOCUMENTOS: FACT-2700393259 FACT-2700393260 FACT-2700392846,  MANTENIMIENTO, LIMPIEZA Y AJUSTE DE FRENOS TRASEROS PARA EL VEHICULO PLACA EL08494 Y MANTENIMIENTO, LIMPIEZA Y AJUSTE DE FRENOS PARA EL VEHICULO PLACA EA01614 SEGÚN ORDEN DE COMPRAS 14859; MANTENIMIENTO, ROTACION Y BALANCEO ELECTRONICO DE GOMAS, LIMPIEZA Y AJUSTE DE FRENOS PARA EL VEHICULO PLACA EA01616 SEGÚN ORDEN DE COMPRAS 14878</t>
  </si>
  <si>
    <t>PAGOS DOCUMENTOS: FACT-753, COMISIÓN POR RECAUDACIÓN EN BANCO, CORRESPONDIENTE A MAYO 2022, SEGÚN CONTRATO DE FECHA 20/11/2013, CON VIGENCIA INDEFINIDA</t>
  </si>
  <si>
    <t>PAGOS DOCUMENTOS: FACT-113, PUBLICIDAD CAMPAÑAS INSTITUCIONALES EN TDN TV CANAL 74 Y TDN 98.1 DEL 24/04AL 23/05/2022, (2DO PAGO O/C TV-15)</t>
  </si>
  <si>
    <t>TIOTE COMERCIAL, SRL</t>
  </si>
  <si>
    <t>PAGOS DOCUMENTOS: FACT-16, SERVICIO DE TRADUCCIÓN DE DOCUMENTO, SEGUN ORDEN DE COMPRAS NO. 14857.</t>
  </si>
  <si>
    <t>PAGOS DOCUMENTOS: FACT-B1500052770, COMISIÓN POR RECAUDACIÓN EN BANCO CORRESPONDIENTE A MAYO 2022, SEGÚN CONTRATO DE FECHA 24/04/2008 CON VIGENCIA INDEFINIDA</t>
  </si>
  <si>
    <t>PAGOS DOCUMENTOS: FACT-CV0008792, COMISIÓN POR RECAUDACIÓN EN BANCO,CORRESPONDIENTE A MAYO 2022, SEGÚN CONTRATO D/F 01/09/2005 CON VIGENCIA INDEFINIDA</t>
  </si>
  <si>
    <t>PAGOS DOCUMENTOS: FACT-50, COMISIÓN POR RECAUDACIÓN EN BANCO, CORRESP. AL MES DE MAYO 2022, SEGÚN CONTRATO D/F 14/09/2018 CON VIGENCIA INDEFINIDA</t>
  </si>
  <si>
    <t>PAGOS DOCUMENTOS: FACT-B1500000142, COMISIÓN  EN BANCO, CORRESP. A MAYO 2022, SEGÚN CONTRATO D/F 10/04/2013 CON VIGENCIA INDEFINIDA</t>
  </si>
  <si>
    <t>PAGOS DOCUMENTOS: FACT-MAY22,  COMISIÓN POR RECAUDACIÓN EN BANCO, CORRESP. A MAYO 2022, SEGÚN CONTRATO D/F 31/3/2016 CON VIGENCIA INDEFINIDA</t>
  </si>
  <si>
    <t>PAGOS DOCUMENTOS: FACT-B1500000167, COMISIÓN POR RECAUDACIÓN EN BANCO CORRESPONDIENTE AL MES DE MAYO 2022, SEGÚN CONTRATO DE FECHA 14/08/2007 CON VIGENCIA INDEFINIDA</t>
  </si>
  <si>
    <t>M&amp;M CONSULTING FIRM; SRL</t>
  </si>
  <si>
    <t>PAGOS DOCUMENTOS: FACT-B1500000200, PUBLICIDAD CAMPAÑAS INSTITUCIONALES EN PROGRAMA DE TELEVISIÓN VOCES, DEL 02/05 AL 01/06/2022 (1ER PAGO O/C TV-44)</t>
  </si>
  <si>
    <t>PAGOS DOCUMENTOS: FACT-23552, SERVICIOS DE REPARACIÓN DE AVERÍA TRANSFORMADOR, ADM. SAN CARLOS</t>
  </si>
  <si>
    <t>PAGOS DOCUMENTOS: FACT-37775 FACT-37823, COLOCACIÓN DE PUBLICIDAD REFERENTE A CAMPAÑAS INSTITUCIONALES EN EL PROGRAMA ''4RD NOTICIAS'' DESDE EL 10/01/2022 HASTA EL 09/03/2022 2DO Y ULTIMO PAGO DE LA ORDEN DE COLOCACIÓN  TV-109.</t>
  </si>
  <si>
    <t>PAGOS DOCUMENTOS: FACT-106, PUBLICIDAD CAMPAÑAS INSTITUCIONALES EN BAJO TECHO TV CANAL 36,BAJOTECHO.TV Y EL PERIODICO BT DIGITAL, DEL 24/04 AL 23/05/2022, (2DO PAGO O/C TV-17)</t>
  </si>
  <si>
    <t>PAGOS DOCUMENTOS: FACT-B1500000334, PUBLICIDAD CAMPAÑAS INSTITUCIONALES EN LA PLATAFORMA DIGITALMINIDEPORTESRD.COM, DEL 24/04 AL 23/05/2022, (2DO PAGO O/C AD-11)</t>
  </si>
  <si>
    <t>PAGOS DOCUMENTOS: FACT-257496 FACT-74611, PUBLICACIÓN EN PERIÓDICO AVISO  EXTRACTO DE SENTENCIA LOS DIAS 23,24, Y 25/05/2022 Y APERTURA DE FORO DIGITAL PARA LA DISCUCIÓN DE NORMAS GENERALES, EL DIA 26/05/2022</t>
  </si>
  <si>
    <t>AZIZE MELGEN HERASME</t>
  </si>
  <si>
    <t>PAGOS DOCUMENTOS: FACT-228, COLOCACIÓN DE PUBLICIDAD REFERENTE A CAMPAÑAS INSTITUCIONALES  EN EL PERIODICO DIGITAL AZIZEINFORMA.COM DESDE EL 11/04/2022 HASTA EL 10/05/2022 1ER PAGO DE LA ORDEN DE COLOCACIÓN AD-16.</t>
  </si>
  <si>
    <t>PAGOS DOCUMENTOS: FACT-TM-25343, COLOCACIÓN DE PUBLICIAD REFERENTE A CAMPAÑAS INSTITUCIONALES  EN MATINAL Y NOTICIAS TELEMICRO 2DA EMISIÓN, DESDE EL 24/03/2022 HASTA EL 23/04/2022. 1ER  PAGO DE LA  ORDEN DE COLOCACIÓN TV-24.</t>
  </si>
  <si>
    <t>PAGOS DOCUMENTOS: FACT-05, COLOCACIÓN DE PUBLICIDAD REFERENTE A CAMPAÑAS INSTITUCIONALES EN LA PLATAFORMA DIGITAL LASFINANZASRD.COM DESDE EL 08/04/2022 HASTA EL 07/05/2022, 2DO Y ULTIMO PAGO DE LA ORDEN DE COLOCACIÓN AD-03..</t>
  </si>
  <si>
    <t>PAGOS DOCUMENTOS: FACT-35827 FACT-35699,  COLOCACIÓN DE PUBLICIDAD REFERENTE A CAMPAÑAS INSTITUCIONALES EN EL PROGRAMA DE RADIO ENTERADOS, CDN RADIO 92.5 FM, DESDE EL 10/02/2022 HASTA EL 09/03/2022. 3ER Y ULTIMO PAGO DE LA ORDEN DE COLOCACION NO. R-67 Y DESDE EL 11/04/2022 HASTA EL 10/05/2022 1ER PAGO CON RELACIÓN A LA ORDEN DE COLOCACION R-21.</t>
  </si>
  <si>
    <t>PAGOS DOCUMENTOS: FACT-20220000083,  COLOCACIÓN DE PUBLICIDAD EN LA PLATAFORMA DIGITAL ACENTO.COM.DO CORRESPONDIENTE AL MES DE MAYO DE 2022, SEGÚN CONTRATO NO. 043-2021 Y O/C NO. 14424. PUBLICACIÓN 10/12.</t>
  </si>
  <si>
    <t>PAGOS DOCUMENTOS: FACT-448, COLOCACIÓN DE PUBLICIDAD CAMPAÑAS INSTITUCIONALES EN LA REVISTA ''CONTACTO'' EDICIÓN MAYO 2022 CORRESPONDIENTE A LA ORDEN DE COLOCACIÓN REV-2.</t>
  </si>
  <si>
    <t>PAGOS DOCUMENTOS: FACT-248, COLOCACIÓN DE PUBLICIDAD REFERENTE A CAMPAÑAS INSTITUCIONALES EN EL PERIODICO  DIGITAL ELDINERO.COM.DO DESDE EL 11/04/2022 HASTA EL 10/05/2022. 1ER PAGO CON RELACION A LA ORDEN DE COLOCACIÓN AD-17</t>
  </si>
  <si>
    <t>PAGOS DOCUMENTOS: FACT-GR-0003452, MANTENIMIENTO ÁREA COMÚN DEL LOCAL L-315, USO COMEDOR DE LA ADM. LOCAL MOCA, CORRESP. A JUNIO 2022, SEGÚN CONTRATO NO. 283-2019 DE FECHA 04/10/2019 VIGENTE AL 04/10/2022</t>
  </si>
  <si>
    <t>REPOSICIÓN CAJA CHICA DE LA ADM. LOCAL BOCA CHICA, RECIBOS DESDE 1663 HASTA 1677.</t>
  </si>
  <si>
    <t>REPOSICIÓN CAJA CHICA DE LA ADM. LOCAL BANÍ, RECIBOS DESDE 2644 HASTA 2670.</t>
  </si>
  <si>
    <t>PAGOS DOCUMENTOS: FACT-126, ADICIONAL CONVOCATORIA SERVICIOS DE DISEÑO DE ESCENOGRAFIA PARA LANZAMIENTO DE PRODUCTO INSTITUCIONAL Y PANEL DE INVITADOS CON RELACIÓN A LA ORDEN DE COMPRAS NO. 14707.</t>
  </si>
  <si>
    <t>MOTYKA SRL</t>
  </si>
  <si>
    <t>PAGO DE ANTICIPO DEL 20% PARA PROYECTO DE REACONDICIONAMIENTO DEL LADO EXTERIOR DE LAS VENTANAS EN LA SEDE CENTRAL, SEGÚN CONTRATO CCC-014-2022 Y ORDEN DE COMPRAS 14876</t>
  </si>
  <si>
    <t>PAGO DE IR-17, CORRESPONDIENTE AL MES DE JUNIO 2022</t>
  </si>
  <si>
    <t>PAGO DE ITBIS, CORRESPONDIENTE AL MES DE JUNIO 2022</t>
  </si>
  <si>
    <t>PAGOS DOCUMENTOS: FACT-2333,  PAGO FINAL ORDEN DE COMPRA N0. 14795, POR ADQUISICIÓN DE DISPENSADORES JABÓN LÍQUIDO EN ESPUMA PARA SER UTILIZADO EN DIFERENTES ÁREAS DE LA DGII.</t>
  </si>
  <si>
    <t>PAGOS DOCUMENTOS: FACT-1784 FACT-1785, SERVICIO DE CORONA FÚNEBRE PARA SER ENVIADAS POR FALLECIMIENTOS A LOS SEÑORES SANTIAGO ARROYO Y SOFÍA LEONOL SÁNCHEZ, (PAGO N0.1 ORDEN N0.14790)</t>
  </si>
  <si>
    <t>PAGOS DOCUMENTOS: FACT-FI-431, MATERIALES FERRETEROS PARA READECUACIÓN DE LA ADM. LOCAL DE COTUÍ</t>
  </si>
  <si>
    <t>PAGOS DOCUMENTOS: FACT-FA-2248, PAGO N0.3 SEGÚN ORDEN DE COMPRA N0. 14698, POR CERTIFICADOS DIGITALES PARA SU DESCARGA LOCAL EN FORMATO, P12 PARA PROYECTO PILOTO DE FACTURADOR GRATUITO</t>
  </si>
  <si>
    <t>PAGOS DOCUMENTOS: FACT-VFR-022154, ALQUILER ADMINISTRACIÓN LOCAL HATO MAYOR DEL REY, CORRESP. AL MES DE JUNIO 2022, PRIMERA ADENDA AL CONTRATO N0. 478-2019 DE FECHA 10/12/2019 CON VIGENCIA 10/12/2023</t>
  </si>
  <si>
    <t>PAGOS DOCUMENTOS: FACT-533, ADQUISICIÓN DE BATERÍA 12 VOLT. 9 AH PARA SER UTILIZADAS EN EL BANCO DE BATERÍAS DE UPS DE LOS ASCENSORES.</t>
  </si>
  <si>
    <t>PAGOS DOCUMENTOS: FACT-37,  7MA CUBICACIÓN DEL PROYECTO DE REMODELACIÓN DE BAÑOS DE DAMAS Y CABALLEROS DEL EDIFICIO SEDE CENTRAL, MENOS EL 6% DEL 20% DE AVANCE DE ANTICIPO. SEGÜN ORDEN DE COMPRAS NO. 14350 Y CONTRATO NO.20-2021.</t>
  </si>
  <si>
    <t>PAGOS DOCUMENTOS: FACT-DIP-01404798 FACT-DIP-01395744 FACT-DIP-01418933, COMBUSTIBLE PLANTA ELÉCTRICA DE LAS LOCALIDADES ZONA SUR Y ESTE CORRESPONDIENTE A LA ORDEN DE COMPRAS 14380, PAGO NO.17</t>
  </si>
  <si>
    <t>PAGOS DOCUMENTOS: FACT-143, CUMENTOS: FACT-128 FACT-127 FACT-137 FACT-132 FACT-139 FACT-146 FACT-141 FACT-136 FACT-144, COMBUSTIBLE PLANTA ELECTRICA DEL DISTRITO NACIONAL Y PROVINCIA DE SANTO DOMINGO, SEGUN ORDEN DE COMPRAS NO. 14453 Y CONTRATO NO. 052-2021. PAGO 3</t>
  </si>
  <si>
    <t>REPOSICIÓN CAJA CHICA DE LA ADM. LOCAL LA VEGA, RECIBOS DESDE 3078 HASTA 3096.</t>
  </si>
  <si>
    <t>PAGOS DOCUMENTOS: FACT-00000457, 3ER PAGO DE LA ORDEN 14745 POR ADQUISICIÓN DE SELLOS PRETINTADOS PARA DIFERENTES ÁREAS</t>
  </si>
  <si>
    <t>H &amp; H SOLUTIONS; SRL</t>
  </si>
  <si>
    <t>PAGOS DOCUMENTOS: FACT-7051, DGII-DAF-CM-2022-0059. RENOVACIÓN DE LA IMPLEMENTACIÓN DE VMWARE SERVER EN DGII POR UN PERIODO DE 12 MESES</t>
  </si>
  <si>
    <t>PAGOS DOCUMENTOS: FACT-B1500000139, 1ER PAGO DE LA ORDEN AD-21 POR PUBLICIDAD CAMPAÑAS INSTITUCIONALES EN LA PLATAFORMA DIGITAL CARIBBEANDIGITAL.NET. PERIODO  11/04/2022 AL 10/05/2022</t>
  </si>
  <si>
    <t>ARISLEIDYS DEL CARMEN POLANCO DE OLEO</t>
  </si>
  <si>
    <t>REPOSICIÓN CAJA CHICA DE LA ADM. LOCAL COTUÍ, RECIBOS DESDE 1078 HASTA 1102.</t>
  </si>
  <si>
    <t>REPOSICIÓN CAJA CHICA DE LA ADM. LOCAL LOS PRÓCERES, RECIBOS DESDE 1891 HASTA 1907.</t>
  </si>
  <si>
    <t>PAGOS DOCUMENTOS: FACT-B1500214419 FACT-B1500211796 FACT-B1500215656 FACT-B1500212604 FACT-B1500214912 FACT-B1500215687 FACT-B1500215644 FACT-B1500214138 FACT-B1500215086 FACT-B1500213758 FACT-B1500211712 FACT-B1500211827 FACT-B1500211718 FACT-B1500214416, SERVICIO DE ELECTRICIDAD CORRESPONDIENTE AL MES DE JUNIO 2022</t>
  </si>
  <si>
    <t>PAGOS DOCUMENTOS: FACT-13552109, SERVICIO DE ELECTRICIDAD DE LA ADM. LOCAL BÁVARO CORRESPONDIENTE AL MES DE JUNIO 2022</t>
  </si>
  <si>
    <t>PAGOS DOCUMENTOS: FACT-B1500000011,SERVICIOS NOTARIALES DE LA ADMINISTRACION LOCAL SANTIAGO, SEGUN CONTRATO NO.195-2021 DE FECHA 01 DE JULIO DEL 2021 CON VIGENCIA 01 DE JULIO DEL 2022:ACTOS NOS.01/2022 AL 34/2022.</t>
  </si>
  <si>
    <t>REPOSICIÓN CAJA CHICA DE LA ADM. LOCAL LA ROMANA, RECIBOS DESDE 1863 HASTA 1882.</t>
  </si>
  <si>
    <t>REPOSICIÓN CAJA CHICA DE PERSONALIZADO VHM SAN FCO. DE MACORÍS, RECIBOS DESDE 144 HASTA 152.</t>
  </si>
  <si>
    <t>PAGOS DOCUMENTOS: FACT-0141,SERVICIOS NOTARIALES DE LA ADMINISTRACION LOCAL HERRERA,SEGUN CONTRATO NO.014-2022 DE FECHA 03 DE FEBRERO DEL 2022 CON VIGENCIA 03 DE FEBRERO DEL 2023:ACTOS NOS.58/2022 AL 106/2022.</t>
  </si>
  <si>
    <t>JESUS SAMUEL JIMENEZ MARTE</t>
  </si>
  <si>
    <t>PAGOS DOCUMENTOS: FACT-B1500000026 FACT-B1500000027 FACT-B1500000028, 1ER Y UNICO PAGO DE LA ORDEN AD-14 POR CAMPAÑAS INSTITUCIONALES, EN LA PLATAFORMA DIGITAL RECONOCIENDOS.NET, PERIODO 05/03/2021 AL 21/05/2021 Y REPAUTADA DEL 10/09 AL 22/09/2021</t>
  </si>
  <si>
    <t>PAGOS DOCUMENTOS: FACT-B1500000206 FACT-B1500000209 FACT-B1500000210 FACT-B1500000205, 3ER Y ULTIMO PAGO DE LA ORDEN 14592, 2DO PAGO DE LA ORDEN 14756 Y 1ER PAGO DE LA ORDEN 14865 POR POR  SUMINISTRO DE INSUMOS DE LIMPIEZA PARA LA DGII</t>
  </si>
  <si>
    <t>PAGOS DOCUMENTOS: FACT-0000620, 1ER PAGO DE LA ORDEN 14824, POR ADQUISICIÓN DE ELECTRODOMESTICOS PARA LAS ADMINISTRACIÓN HERRERA, RECURSOS HUMANOS Y SUBDIRECIÓN DE FISCALIZACIÓN</t>
  </si>
  <si>
    <t>PAGOS DOCUMENTOS: FACT-6318, PUBLICIDAD CAMPAÑAS INSTITUCIONALES EN LA PROGRAMACIÓN REGULAR DE VIDA FM 105.3 Y RADIO ABC 540 AM, DEL 11/04/2022 AL 10/05/2022, PRIMER PAGO DE LA ORDEN DE COLOCACIÓN R-16</t>
  </si>
  <si>
    <t>PAGOS DOCUMENTOS: FACT-165360, PUBLICIDAD CAMPAÑAS INSTITUCIONALES EN EL PROGRAMA DE TELEVISIÓN CIBAO EN LA TARDE, DESDE EL 11/04/2022 AL 10/05/2022, PRIMER PAGO DE LA ORDEN DE COLOCACIÓN TV-38</t>
  </si>
  <si>
    <t>CASA DE LA MAQUINA LA BENITO, SRL</t>
  </si>
  <si>
    <t>PAGOS DOCUMENTOS: FACT-B1500000035, ADQUISICIÓN DE 2 MAQUINAS MARCA JOCKY, INICIATIVA DESPACHO DIRECCIÓN GENERAL</t>
  </si>
  <si>
    <t>PAGOS DOCUMENTOS: FACT-B1500000101,  1ER PAGO DE LA ORDEN TV-26 POR PUBLICIDAD CAMPAÑA S INSTITUCIONALES, EN EL PROGRAMA DE TELEVISIÓN PULSO NACIONAL, BTV CANAL 36, PERIODO SEGUN ORDEN 11/04/2022 HASTA 10/05/2022</t>
  </si>
  <si>
    <t>PAGOS DOCUMENTOS: FACT-B1500000152, 1ER PAGO DE LA ORDEN R-24 POR PUBLICIDAD CAMPAÑAS INSTITUCIONALES, EN EL PROGRAMA DE RADIO EL PODER DE LA REGIÓN, PERIODO 11/04/2022 AL 10/05/2022</t>
  </si>
  <si>
    <t>PAGOS DOCUMENTOS: FACT-B1500000111, 2DO PAGO DE LA ORDEN TV-18 POR COLOCACION DE PUBLICIDAD CAMPAÑA INSTITUCIONAL, EN EL CANAL HILANDO FINO TV, SISTEMA DE CABLE 34, PERIODO 24/04 AL 23/05/2022</t>
  </si>
  <si>
    <t>PAGOS DOCUMENTOS: FACT-7, 1ER PAGO DE LA ORDEN AD-19 POR COLOCACION DE PUBLICIDAD CAMPAÑA INSTITUCIONALES, EN LA PLATAFORMA DIGITAL APUNTONOTICIAS. COM, PERIODO DEL 11/04/2022 AL 10/05/2022</t>
  </si>
  <si>
    <t>PAGOS DOCUMENTOS: FACT-15000985, SEGURO FUNERARIO CORRESPONDIENTE AL MES DE JUNIO 2022.</t>
  </si>
  <si>
    <t>PEDRO JULIAN HAZIN ARIAS</t>
  </si>
  <si>
    <t>PARA CUBRIR GASTOS POR CORO EN MISA EN LA PARROQUIA SANTA ROSA DE LIMA, POR MOTIVO DE ANIVERSARIO INSTITUCIONAL, A SER REALIZADA EL MARTES 12 DE JULIO 2022, EN LA PROVINCIA LA ROMANA</t>
  </si>
  <si>
    <t>JESUS CASTRO MARTE</t>
  </si>
  <si>
    <t>PARA CUBRIR GASTOS DE CELEBRANTE EN LA EUCARISTIA POR CELEBRACION DE MISA EN LA PARROQUIA SANTA ROSA DE LIMA, POR MOTIVO DE ANIVERSARIO INSTITUCIONAL, A SER REALIZADA EL MARTES 12 DE JULIO 2022, EN LA PROVINCIA LA ROMANA</t>
  </si>
  <si>
    <t>VICTOR MELQUIADES GARCIA MARTINEZ</t>
  </si>
  <si>
    <t>PARA CUBRIR GASTOS POR CELEBRACION DE MISA EN LA PARROQUIA SANTA ROSA DE LIMA, POR MOTIVO DE ANIVERSARIO INSTITUCIONAL, A SER REALIZADA EL MARTES 12 DE JULIO 2022, EN LA PROVINCIA LA ROMANA</t>
  </si>
  <si>
    <t>PAGOS DOCUMENTOS: FACT-B1500301749 FACT-B1500301793 FACT-B1500301390 FACT-B1500302279 FACT-B1500301963 FACT-B1500301146 FACT-B1500304212 FACT-B1500303960 FACT-B1500304707 FACT-B1500304905 FACT-B1500305735 FACT-B1500305525 FACT-B1500305345 FACT-B1500303060 FACT-B1500303578 FACT-B1500303742 FACT-B1500301424 FACT-B1500301157 FACT-B1500301217 FACT-B1500301265 FACT-B1500301394 FACT-B1500301181 FACT-B1500301232, SERVICIO DE ELECTRICIDAD CORRESPONDIENTE AL MES DE JUNIO 2022</t>
  </si>
  <si>
    <t>PAGO DE ANTICIPO PARA COMPRA DE REFRIGERIOS PARA ACTIVIDADES DE EDUCACIÓN TRIBUTARIA A DOCENTES, DIRECTORES Y TÉCNICOS DEL MINISTERIO DE EDUCACIÓN (MINERD) Y CAPACITACIONES ABIERTAS A CONTRIBUYENTES, LOS DÍAS 07, 11, 12, 13, 14, 17, 21 Y 28 DE JULIO 2022</t>
  </si>
  <si>
    <t>ROSA DEL CARMEN RAMOS QUESADA</t>
  </si>
  <si>
    <t>PARA CUBRIR GASTOS POR CORO EN MISA EN LA CATEDRAL SANTIAGO APOSTOL, POR MOTIVO DE ANIVERSARIO INSTITUCIONAL, A SER REALIZADA EL JUEVES 14 DE JULIO 2022, EN LA PROVINCIA DE SANTIAGO</t>
  </si>
  <si>
    <t>PAGOS DOCUMENTOS: FACT-M2590, MAESTRIA EN DERECHO ADMINISTRATIVO Y DE LA REGULACIÓN ECONÓMICA, COLABORADORA LILLIAN BÁEZ, CORRESPONDIENTE AL PERIODO MAYO-AGOSTO 2022</t>
  </si>
  <si>
    <t>AUTO LLAVES CASTILLO ABREU; SRL</t>
  </si>
  <si>
    <t>PAGOS DOCUMENTOS: FACT-FA10906, PROTECTOR DE CAMA CON TAPA CORREDIZA PARA LA CAMIONETA TOYOTA HILUX, CHASIS NO. 8AJBA3CD601699570, SEGUN ORDEN DE COMPRAS NO. 14903.</t>
  </si>
  <si>
    <t>BASILICA CATEDRAL NUESTRA SEÑORA DE LA ENCARNACION</t>
  </si>
  <si>
    <t>PARA CUBRIR GASTOS POR MISA, SONIDO  Y GRABACIÓN EN LA CATEDRAL PRIMADA DE AMERÍCA, POR MOTIVO DE ANIVERSARIO INSTITUCIONAL, A SER REALIZADA EL MIERCOLES 27 DE JULIO 2022, EN EL DISTRITO NACIONAL</t>
  </si>
  <si>
    <t>MJP PROMOTION GROUP SRL</t>
  </si>
  <si>
    <t>PARA CUBRIR GASTOS POR CORO EN MISA EN LA CATEDRAL PRIMADA DE AMERICA (CORO MADRIGALISTA), POR MOTIVO DE ANIVERSARIO INSTITUCIONAL, A SER REALIZADA EL MIERCOLES 27 JULIO 2022, EN EL DISTRITO NACIONAL</t>
  </si>
  <si>
    <t>MARIA ISABEL RAMIREZ RAMIREZ</t>
  </si>
  <si>
    <t>PARA CUBRIR GASTOS POR CORO EN MISA EN LA PARROQUIA NUESTRA SEÑORA DE LOS REMEDIOS, POR MOTIVO DE ANIVERSARIO INSTITUCIONAL, A SER REALIZADA EL JUEVES 21 DE JULIO 2022, EN LA PROVINCIA DE AZUA</t>
  </si>
  <si>
    <t>PARROQUIA NUESTRA SEÑORA DE LOS REMEDIOS</t>
  </si>
  <si>
    <t>PARA CUBRIR GASTOS POR CELEBRACION DE MISA EN LA PARROQUIA NUESTRA SEÑORA DE LOS REMEDIOS, POR MOTIVO DE ANIVERSARIO INSTITUCIONAL, A SER REALIZADA EL JUEVES 21 DE JULIO 2022, EN LA PROVINCIA DE AZUA</t>
  </si>
  <si>
    <t>ACD MEDIA, SRL</t>
  </si>
  <si>
    <t>PAGOS DOCUMENTOS: FACT-264, COLOCACIÓN DE PUBLICIDAD REFERENTE A CAMPAÑAS INSTITUCIONALES POR LA SUPER 7 FM, 107.7 FM, DESDE EL 11/04/2022 HASTA EL 10//05/2022. 1ER PAGO DE LA ORDEN DE COLOCACIÓN R-17.</t>
  </si>
  <si>
    <t>PAGOS DOCUMENTOS: FACT-B1500000743 FACT-B1500000742, SUMINISTRO E INTALACIÓN DE LETREROS PARA LA ADM. LOCAL LOS PRÓCERES, SEGÚN ORDEN DE COMPRAS 14547 Y MODIFICACIÓN DEL SUMINISTRO E INSTALACIÓN DE SEÑALIZACIONES EN LA ADM. LOCAL LOS PRÓCERES, SEGÚN ORDEN DE COMPRAS 14764</t>
  </si>
  <si>
    <t>PAGOS DOCUMENTOS: FACT-00001060529, SERVICIO DE CONSULTA DE INFORMACIÓN CREDITICIA A CONTRIBUYENTES EN EL SISTEMA DE DATA CRÉDITO CORRESPONDIENTE AL MES MAYO 2022, SEGÚN ORDEN DE COMPRAS 14340</t>
  </si>
  <si>
    <t>PAGOS DOCUMENTOS: FACT-341050 FACT-342850 FACT-347458 FACT-348773 FACT-351170 FACT-353512 FACT-355744 FACT-360529 FACT-362497 FACT-365226 FACT-367625 FACT-369680, AGUA PURIFICADA PARA LAS DIFERENTES ÁREAS DE LA SEDE CENTRAL</t>
  </si>
  <si>
    <t>PAGOS DOCUMENTOS: FACT-2022-63, PUBLICIDAD CAMPAÑAS INSTITUCIONALES EN LA PLATAFORMA DIGITAL RECORRIENDOCONSALVADOR.COM, DESDE 11/04/2022 AL 10/05/2022. PRIMER PAGO DE LA ORDEN DE COLOCACIÓN AD-22</t>
  </si>
  <si>
    <t>CATEDRAL METROPOLITANA DE SANTIAGO DE LOS CABALLEROS</t>
  </si>
  <si>
    <t>PARA CUBRIR GASTOS POR CELEBRACION DE MISA EN LA CATEDRAL SANTIAGO APOSTOL, POR MOTIVO DE ANIVERSARIO INSTITUCIONAL, A SER REALIZADA EL JUEVES 14 DE JULIO 2022, EN LA PROVINCIA DE SANTIAGO</t>
  </si>
  <si>
    <t>PAGOS DOCUMENTOS: FACT-B1500000099,SERVICIOS NOTARIALES DE LA ADMINISTRACION LOCAL SAN JUAN DE LA MAGUANA,SEGUN CONTRATO NO.011-2021 DE FECHA 28 DE ENERO 2021 CON VIGENCIA 01 DE FEBRERO DEL 2023:ACTO NO.40/2022.</t>
  </si>
  <si>
    <t>PAGOS DOCUMENTOS: FACT-B1500000014,SERVICIOS NOTARIALES DE LA ADMINISTRACION LOCAL HIGUEY,SEGUN CONTRATO NO.005-2021 DE FECHA 28 DE ENERO DEL 2021 CON VIGENCIA 01 DE FEBRERO DEL 2023:ACTOS NOS.286/2022 AL 287/2022, 296/2022, 322/2022 AL 339/2022, 341/2022 AL 346/2022.</t>
  </si>
  <si>
    <t>ATHILL Y MARTINEZ, S.A.</t>
  </si>
  <si>
    <t>PAGOS DOCUMENTOS: FACT-FT-110919, ADQUISICIÓN DE CUBERTERÍA PARA USO DE LA DGII</t>
  </si>
  <si>
    <t>REPOSICIÓN CAJA CHICA DE LA ADML. HIGUEY, RECIBOS DESDE 1978 HASTA 2000.</t>
  </si>
  <si>
    <t>PAGOS DOCUMENTOS: FACT-7264 FACT-7273 FACT-7201 FACT-7271 FACT-7272 FACT-7247 FACT-7254 FACT-7257 FACT-7262 FACT-7265 FACT-7258 FACT-7276 FACT-7259 FACT-7263 FACT-7274 FACT-7275 FACT-7313 FACT-7317 FACT-7314 FACT-7332 FACT-7316 FACT-7334, PAGO NO. 02 DE LA ORDEN 14817 MANTENIMIENTO PREVENTIVO DE VEHÍCULOS PLACAS NOS. EL05668, EL07349, G300539, EI00866, EL05811, EA01261, EL05669, A799140, EL05810, EA01266, EL02238, EL05671, EL05802, EL05671, EL05816, EL05800, EX09527, EL05671</t>
  </si>
  <si>
    <t>PAGOS DOCUMENTOS: FACT-B1500000013,SERVICIOS NOTARIALES DE LA ADMINISTRAION LOCAL HIGUEY, SEGUN CONTRATO NO.005-2021 DE FECHA 28 DE ENERO DEL 2021 CON VIGENCIA 01 DE FEBRERO DEL 2023:ACTOS NOS.283/2022 AL 285/2022,288/2022 AL 295/2022, 297/2022 AL 307/2022, 310/2022 AL 321/2022, 347/2022 AL 361/2022, 363/2022 AL 370/2022.</t>
  </si>
  <si>
    <t>PAGOS DOCUMENTOS: FACT-00165,SERVICIOS NOTARIALES DE LA ADMINISTRACION LOCAL BANI, SEGUN CONTRATO NO.009-2021 DE FECHA 28 DE ENERO DEL 2021 CON VIGENCIA 01 DE FEBRERO DEL 2023:ACTOS NOS.15/2022 AL 19/2022.</t>
  </si>
  <si>
    <t>PAGOS DOCUMENTOS: FACT-23570, ADQUISICIÓN DE PANEL INTERNO DE CONTROL PARA PLANTA DE EMERGENCIA DEL CENTRO DE DESARROLLO TECNOLÓGICO DGII</t>
  </si>
  <si>
    <t>EDITORA DE FORMAS, S.A.</t>
  </si>
  <si>
    <t>PAGOS DOCUMENTOS: FACT-276403, ADQUISICIÓN DE SOBRES BLANCOS CON VENTANAS EN PAPEL BOND 24, PARA SUMINISTRO</t>
  </si>
  <si>
    <t>PAGOS DOCUMENTOS: FACT-FAC-000668, ADQUISICIÓN DE ESTACIONES MODULARES TIPO CALL CENTER CON PANELES COLOR GRIS PARA LA GERENCIA DE SERVICIOS (GALERÍA 360).</t>
  </si>
  <si>
    <t>PEDRO PABLO MANZUETA DE LOS SANTOS</t>
  </si>
  <si>
    <t>REPOSICIÓN DE CAJA CHICA DEL CENTRO DE SERVICIOS MONTE PLATA, RECIBOS DESDE 1071 HASTA 1082.</t>
  </si>
  <si>
    <t>REPOSICIÓN CAJA CHICA DE LA COLECTURÍA DAJABÓN, RECIBOS DESDE 769 HASTA 774.</t>
  </si>
  <si>
    <t>PAGOS DOCUMENTOS: FACT-40209 FACT-39903 FACT-40094 FACT-40142, COLOCACIÓN DE PUBLICIDAD REFERENTE  A CAMPAÑAS INSTITUCIONALES EN LOS PROGRAMAS DE TV DESPIERTA CON CDN, JOSE GUTIERREZ EN CDN, NOTICIAS AHORA Y CDN FIN DE SEMANA, DESDE EL 10/02/2022 HASTA EL 09/03/2022 3ER Y ULTIMO PAGO DE LA ORDEN DE COLOCACIÓN TV-103 Y DESDE EL 24/03/2022 HASTA EL 23/05/2022 1ER PAGO DE LA ORDEN DE COLOCACIÓN TV-16 Y EN EL PROGRAMA DE TV REPORTE ESPECIAL CON JULISSA CESPEDES DESDE EL 08/04/2022 HASTA EL 07/05/2022 3ER Y ULTIMO PAGO DE LA ORDEN DE COLOCACIÓN TV-6</t>
  </si>
  <si>
    <t>PAGOS DOCUMENTOS: FACT-FA-0086, 5TO. PAGO, POR SERVICIO DE MANTENIMIENTO PREVENTIVO Y REPARACIÓN PARA IMPRESORA DIGITAL XEROX C60 CORRESPONDIENTE AL MES DE MAYO 2022 (SERVICIO POR 12 MESES 7/12 SEGÚN ORDEN DE COMPRA N0. 14456</t>
  </si>
  <si>
    <t>SERVICIOS PERSONALIZADOS DE INFORMATICA &amp; OS, SRL</t>
  </si>
  <si>
    <t>PAGOS DOCUMENTOS: FACT-1769, RENOVACIÓN DE SOPORTE DEL SISTEMA SIAL CORRESPONDIENTE AL PERÍODO JUNIO 2022 -JUNIO 2023, SEGÚN CONTRATO D/F 03 DE SEPTIEMBRE 2007</t>
  </si>
  <si>
    <t>PAGOS DOCUMENTOS: FACT-01685249, SERVICIO DE ELECTRICIDAD DEL CENTRO DE SERVICIO LAS TERRENAS CORRESPONDIENTE AL MES DE JUNIO 2022</t>
  </si>
  <si>
    <t>PAGO DE ANTICIPO PARA CUBRIR IMPREVISTOS DURANTE LA CELEBRACIÓN DE LAS ACTIVIDADES REGIONALES DE LA ZONA ESTE Y CIBAO DEL PAÍS, A EFECTUARSE EN LA ROMANA Y SANTIAGO LOS DÍAS 12 Y 14 DE JULIO 2022, CON MOTIVO AL MES ANIVERSARIO</t>
  </si>
  <si>
    <t>PAGOS DOCUMENTOS: FACT-0164 FACT-213 FACT-63 FACT-186285, SERVICIOS TELEFÓNICOS, DATOS, INTERNET Y FLOTILLA ASIGNADA AL PERSONAL, CORRESP. A JUNIO 2022.</t>
  </si>
  <si>
    <t>PAGOS DOCUMENTOS: FACT-0000080, SERVICIO  DE DISEÑO Y MONTAJE DE ESCENOGRAFÍA DE ESTUDIO PARA PROGRAMA DE TELEVISIÓN INSTITUCIONAL</t>
  </si>
  <si>
    <t>EL MUNDO DEL RADIADOR, SRL</t>
  </si>
  <si>
    <t>PAGOS DOCUMENTOS: FACT-B1500000035, LEVANTAMIENTO, FABRICACIÓN E INSTALACIÓN DE RADIADOR PARA PLANTA ELÉCTRICA DE LA OFICINA VEHÍCULO DE MOTOR LA VEGA</t>
  </si>
  <si>
    <t>INDUSTRIA NACIONAL DE ETIQUETAS E I R L</t>
  </si>
  <si>
    <t>PAGOS DOCUMENTOS: FACT-359938, REPARACIÓN DE IMPRESORA MONARCH 9416 XL, SUSTITUCIÓN DE PIEZA PRINT HEAD, PARA ETIQUETAS DE ACTVOS FIJOS</t>
  </si>
  <si>
    <t>DOMINGA VENTURA DE SANCHEZ</t>
  </si>
  <si>
    <t>ASIGNACIÓN DE FONDO DE MENUDO PARA NUEVA POSICIÓN DE CAJERO SERV. PERSONALIZADO VHM ADM. LOCAL LOS PRÓCERES SEGÚN OFICIO ALLP-0296-2022.</t>
  </si>
  <si>
    <t>PAGOS DOCUMENTOS: FACT-B1500000036 FACT-B1500000039 FACT-B1500000041, PUBLICIDAD CAMPAÑAS INTITUCIONALES EN LA PLATAFORMA DIGITAL ELPERIODICO.COM.DO, CORRESPONDIENTE A LOS PERÍODOS DESDE EL 08/02/2022 AL 07/03/2022, DEL 08/03/2022 AL 07/04/2022 Y DEL 08/04/2022 AL 07/05/2022, PRIMER, SEGUNDO Y TERCER PAGO DE LA ORDEN DE COLOCACIÓN AD-01 (CIERRE DE ORDEN)</t>
  </si>
  <si>
    <t>REPOSICIÓN CAJA CHICA DE LA ADM. LOCAL OGC SANTIAGO, RECIBOS DESDE 2152 HASTA 2176.</t>
  </si>
  <si>
    <t>REPOSICIÓN CAJA CHICA DE LA ADML. NAGUA, RECIBOS DESDE 2750 HASTA 2775.</t>
  </si>
  <si>
    <t>REPOSICIÓN CAJA CHICA DE LA ADM. LOCAL LA FERIA, RECIBOS DESDE 2083 HASTA 2102.</t>
  </si>
  <si>
    <t>REPOSICIÓN CAJA CHICA DE LA ADM. LOCAL BÁVARO, RECIBOS DESDE 588 HASTA 613.</t>
  </si>
  <si>
    <t>INST. DE AUDITORES INTERNOS DE LA R.D.</t>
  </si>
  <si>
    <t>PAGOS DOCUMENTOS: FACT-412, XX CONGRESO REGIONAL DE AUDITORIA INTERNA, CONTROL DE GESTIÓN, RIESGO Y FINANZAS ''COMUNICACIÓN ASERTIVA EN PROCESOS DISRUPTIVOS'' DESDE EL 16  AL 19 DE JUNIO 2022, SEGUN ORDEN DE COMPRAS NO. 14892.</t>
  </si>
  <si>
    <t>PAGOS DOCUMENTOS: FACT-FT_0000010155, ALQUILER DE TERRENO PARA PARQUEOS DE LA ADM. LOCAL LA FERIA,CORRESP. A JULIO 2022, SEGÚN CONTRATO CR-060-2021, DE FECHA 10/03/2021 CON VIGENCIA DE 3 AÑOS</t>
  </si>
  <si>
    <t>PAGOS DOCUMENTOS: FACT-B1500000007, SERVICIOS NOTARIALES DE LA ADMINISTRACION LOCAL SAMANA, SEGUN CONTRATO NO.221-2021 DE FECHA 22 DE OCTUBRE DEL 2021 CON VIGENCIA 22 DE OCTUBRE DEL 2022:ACTOS NOS.14/2022 AL 27/2022.</t>
  </si>
  <si>
    <t>PAGOS DOCUMENTOS: FACT-74628, PUBLICACIÓN EN PERIÓDICO AVISO LICITACIÓN PÚBLICA NACIONAL DGII-CCC-LPN-2022-0008, EL DÍA 31/05/2022</t>
  </si>
  <si>
    <t>REPOSICIÓN CAJA CHICA DEL CENTRO DE SERVICIOS SAN JOSE DE OCOA, RECIBOS DESDE 817 HASTA 827.</t>
  </si>
  <si>
    <t>REPOSICIÓN CAJA CHICA DE LA ADML. ABRAHAM LINCOLN, RECIBOS DESDE 625 HASTA 640.</t>
  </si>
  <si>
    <t>PAGOS DOCUMENTOS: FACT-01-00404224 FACT-01-00404995, SERVICIO DE RESIDUOS SÓLIDOS, ADM. LOCAL MOCA Y VHM MOCA, CORRESPONDIENTE A JULIO 2022</t>
  </si>
  <si>
    <t>PAGOS DOCUMENTOS: FACT-05560401 FACT-05560456 FACT-04490103, SERVICIO AGUA POTABLE DE ADMINISTRACIÓN OGC SANTIAGO, ADMINISTRACIÓN LOCAL SANTIAGO-MIRAFLORES Y ADMINISTRACION LOCAL SANTIAGO, CORRESP. A JULIO 2022</t>
  </si>
  <si>
    <t>PAGOS DOCUMENTOS: FACT-31624858 FACT-31624524 FACT-31623579 FACT-31623885 FACT-31624279 FACT-31624272 FACT-31623420 FACT-31623386 FACT-31625285 FACT-31624210, SERVICIO RESIDUOS SÓLIDOS DE DISTINTAS DEPENDENCIAS DE LA DGII, JULIO 2022</t>
  </si>
  <si>
    <t>PAGOS DOCUMENTOS: FACT-43998 NCCP-43998-1, ALQUILER LOCAL MEGACENTRO, CORRESP. AL MES DE JULIO 2022, SEGÚN CONTRATO DE FECHA 11/08/2017 CON VIGENCIA AL 11/08/2022</t>
  </si>
  <si>
    <t>PAGOS DOCUMENTOS: FACT-019, 2DO Y ULTIMO PAGO DE LA ORDEN AD-06, CAMPAÑAS INSTITUCIONALES EN LA PLATAFORMA DIGITAL ARMARIODENOTICIAS.COM, PERIODO 08/03/2022 AL 07/05/2022</t>
  </si>
  <si>
    <t>PAGOS DOCUMENTOS: FACT-B1500000180, ALQUILER Y MANTENIMIENTO DEL LOCAL ADM. COTUÍ, CORRESPONDIENTE A JUNIO 2022, SEGÚN CONTRATO CR-357-2021 D/F 15/12/2021 CON VIGENCIA AL 15/03/2024</t>
  </si>
  <si>
    <t>PAGOS DOCUMENTOS: FACT-GR-0003501, MANTENIMIENTO ÁREA COMÚN DEL LOCAL L-315, USO COMEDOR DE LA ADM. LOCAL MOCA, CORRESP. A JULIO 2022, SEGÚN CONTRATO NO. 283-2019 DE FECHA 04/10/2019 VIGENTE AL 04/10/2022</t>
  </si>
  <si>
    <t>REPOSICIÓN CAJA CHICA DE LA ADM. LOCAL MOCA, RECIBOS DESDE 1847 HASTA 1860.</t>
  </si>
  <si>
    <t>PAGOS DOCUMENTOS: FACT-74633 FACT-257685, PUBLICACIÓN EN PERIÓDICO, AVISO PLAZO PARA COMPLETIVO DE EXPEDIENTES SUCESORALES PENDIENTES DE LIQUIDACIÓN EN LA ADM. LOCAL LA FERIA Y LICITACION PUBLICA NACIONAL DGII-CCC-LPN-2022-0009, LOS DÍAS 01 Y 06/06/2022</t>
  </si>
  <si>
    <t>PAGOS DOCUMENTOS: FACT-CC202207151508891446 FACT-CC202207151508903864 FACT-CC202207151508890485,  SERVICIOS TELEFÓNICOS, DATOS, INTERNET Y FLOTILLA ASIGNADA AL PERSONAL, CORRESP. A JULIO 2022.</t>
  </si>
  <si>
    <t>INSTITUTO CULTURAL DOMINICO AMERICANO</t>
  </si>
  <si>
    <t>PAGOS DOCUMENTOS: FACT-000045533, INSCRIPCIÓN EN DIPLOMADO EN PROTOCOLO Y MONTAJE DE EVENTOS EMPRESARIALES, PARTICIPANTE LUZ CELESTE ESPINAL PICHARDO</t>
  </si>
  <si>
    <t>PAGOS DOCUMENTOS: FACT-533 FACT-552, PUBLICIDAD CAMPAÑA INSTITUCIONALES EN LA PROGRAMACIÓN REGULAR DE TELEVISIÓN ORIENTAL (TVO), CORRESPONDIENTE A LOS PERÍODOS DESDE EL 11/04/2022 AL 10/05/2022 Y DEL 11/05/2022 AL 10/06/2022, PRIMER Y SEGUNDO PAGO DE LA ORDEN DE COLOCACIÓN TV-35</t>
  </si>
  <si>
    <t>PAGOS DOCUMENTOS: FACT-7358 FACT-7367 FACT-7368 FACT-7370 FACT-7372 FACT-7369 FACT-7371, PAGO NO. 03 DE LA ORDEN 14817 MANTENIMIENTO PREVENTIVO DE VEHÍCULOS PLACAS NOS. EL07353, EL05669, EI00866, EL07356, EL07348, EI00869, EA00205,</t>
  </si>
  <si>
    <t>PAGOS DOCUMENTOS: FACT-B1500000087, COMISIÓN POR RECAUDACIÓN EN BANCO, CORRESPONDIENTE A MAYO 2022, SEGÚN CONTRATO D/F 10/03/2010 CON VIGENCIA INDEFINIDA</t>
  </si>
  <si>
    <t>PAGOS DOCUMENTOS: FACT-B1500000164,  COMISIÓN POR RECAUDACION EN BANCO, CORRESP. A MAYO 2022, SEGÚN CONTRATO D/F 24/04/2008 CON VIGENCIA INDEFINIDA</t>
  </si>
  <si>
    <t>PAGOS DOCUMENTOS: FACT-116,  COMISIÓN POR RECAUDACIÓN EN BANCO CORRESPONDIENTE AL MES DE MAYO 2022, SEGÚN CONTRATO DE FECHA 24/02/2015, CON VIGENCIA INDEFINIDA</t>
  </si>
  <si>
    <t>PAGOS DOCUMENTOS: FACT-1442-3028 FACT-1442-3040 FACT-1442-3046 FACT-1442-3056 FACT-1442-3076 FACT-1442-3088 FACT-1442-3099 FACT-1442-3067 FACT-1442-3105 FACT-1442-3115 FACT-1442-3127 FACT-1442-3143 FACT-1442-3152 FACT-1442-3159 FACT-1442-3170 FACT-1442-3177 FACT-1442-3197 FACT-1442-3211 FACT-1442-3219 FACT-1442-3232 FACT-1442-3251 FACT-1442-3263 FACT-1442-3278 FACT-1442-3270 FACT-1442-3287 FACT-1442-3308 FACT-1442-3317 FACT-1442-3326 FACT-1442-3335 FACT-1001-9079 FACT-7471-5739, AGUA PURIFICADA PARA LAS DIFERENTES ÁREAS, SEGÚN ORDEN DE COMPAS 14870.</t>
  </si>
  <si>
    <t>QUANTIFOX GROUP, SRL</t>
  </si>
  <si>
    <t>PAGOS DOCUMENTOS: FACT-128, PAPEL BOND 20 8 1/2 X 11 ALTA BLANCURA PARA SUMINISTRO</t>
  </si>
  <si>
    <t>PAGOS DOCUMENTOS: FACT-116725, MAESTRIA EN DERECHO TRIBUTARIO, GRUPO 2, CORRESPONDIENTE AL PERIODO ENERO-ABRIL 2022</t>
  </si>
  <si>
    <t>ONANEY AMELIA MENDEZ HERASME</t>
  </si>
  <si>
    <t>PAGOS DOCUMENTOS: FACT-B1500000105 FACT-B1500000106, PUBLICIDAD CAMPAÑAS INSTITUCIONALES EN EL PERIÓDICO DIGITAL TUTILAPIA.COM, DEL 11/04 AL 10/06/2022, (1RA Y 2DA CUOTAS O/C AD-18)</t>
  </si>
  <si>
    <t>PAGOS DOCUMENTOS: FACT-B1500000032,SERVICIOS NOTARIALES DE LA ADMINISTRACION LOCAL VILLA MELLA, SEGUN CONTRATO NO.010-2021 DE FECHA 28 DE ENERO DEL 2021 CON VIGENCIA 01 DE FEBRERO DEL 2023:ACTO NOS.128/2022 AL 135/2022.</t>
  </si>
  <si>
    <t>PAGOS DOCUMENTOS: FACT-FA-2283, PAGO N0.4 SEGÚN ORDEN DE COMPRA N0. 14698, POR CERTIFICADOS DIGITALES PARA SU DESCARGA LOCAL EN FORMATO, P12 PARA PROYECTO PILOTO DE FACTURADOR GRATUITO</t>
  </si>
  <si>
    <t>PAGOS DOCUMENTOS: FACT-VFR-022763, ALQUILER ADMINISTRACIÓN LOCAL HATO MAYOR DEL REY, CORRESP. AL MES DE JULIO 2022, PRIMERA ADENDA AL CONTRATO N0. 478-2019 DE FECHA 10/12/2019 CON VIGENCIA 10/12/2023</t>
  </si>
  <si>
    <t>PAGOS DOCUMENTOS: FACT-1500504, 5TO PAGO DE LA ORDEN 14540 POR SERVICIOS DE IGUALA POR MANTENIMIENTO PREVENTIVO Y CORRECTIVO DE ASCENSORES POR 13 MESES, ADMINISTRACION HERRERA, CORRESPONDIENTE AL MES DE  JUNIO 2022</t>
  </si>
  <si>
    <t>PAGOS DOCUMENTOS: FACT-FA-00007043 FACT-FA-00007045, ADQUISICIÓN DE BANDERA NACIONAL PARA USO DE LA DGII, PRIMER PAGO DE LA ORDEN DE COMPRAS 14826</t>
  </si>
  <si>
    <t>PAGOS DOCUMENTOS: FACT-93999986, SERVICIO AGUA POTABLE CORRESPONDIENTE A VHM LOS MINA, JULIO 2022</t>
  </si>
  <si>
    <t>PAGO DE ANTICIPO PARA CUBRIR IMPREVISTOS DURANTE LA CELEBRACIÓN DE LAS ACTIVIDADES DE ESTA SEMANA, INICIANDO CON LA INAUGURACIÓN DE LA GALERIA DE EXDIRECTORES Y LA CELEBRACIÓN DE MISA Y ACTO DE RECONOCIMIENTO A CONTRIBUYENTES RESPONSABLES DE LA ZONA SUR, EN LA PROVINCIA AZUA, LOS DÍAS 20 Y 21 DE JULIO 2022, CON MOTIVO AL MES ANIVERSARIO</t>
  </si>
  <si>
    <t>PAGOS DOCUMENTOS: FACT-20-2021, SUMINISTRO E INSTALACIÓN DE COUNTERS DE CAJA E INFORMACIÓN PARA LAS ADMINISTRACIONES LOCALES LOS PROCERES Y SAN CARLOS, MENOS EL 20% DE AVANCE DE ANTICIPO, SEGUN CONTRATO NO. CCC-004-2021 Y ORDEN DE COMPRAS NO. 14675.</t>
  </si>
  <si>
    <t>PAGOS DOCUMENTOS: FACT-B1500000120, ADQUISICIÓN DE PINTURAS PARA SER UTILIZADAS EN LA SEDE CENTRAL (SEGÚN PROCESO DGII-UC-CD-2022-0109)</t>
  </si>
  <si>
    <t>PAGOS DOCUMENTOS: FACT-FAC-0000667, PAGO N0.2, POR ADQUISICIÓN DE MOBILIARIOS PARA SER INSTALADOS EN LA GERENCIA DE COMUNICACIÓN ESTRATÉGICA 5TO. PISO LADO B DGII SEDE CENTRAL SEGÚN CONTRATO N0. CCC-059-2021</t>
  </si>
  <si>
    <t>SOLDIER ELECTRONIC SECURITY S E S, SRL</t>
  </si>
  <si>
    <t>PAGOS DOCUMENTOS: FACT-322, ADQUISICIÓN DE MATERIALES DE REFRIGERACIÓN PARA SER USADOS EN LAS DIFERENTES LOCALIDADES DE LA DGII.</t>
  </si>
  <si>
    <t>PAGOS DOCUMENTOS: FACT-547, ADQUISICIÓN DE PLAFONES COMERCIALES MINERAL OLYMPIA PARA USO DE LA DGII.</t>
  </si>
  <si>
    <t>PAGOS DOCUMENTOS: FACT-9471, 2DO PAGO POR, ADQUISICIÓN DE EQUIPOS DE PROTECCIÓN PERSONAL PARA USO DE LA DGII. (SEGÚN ORDEN DE COMPRA N0. 14810)</t>
  </si>
  <si>
    <t>PAGOS DOCUMENTOS: FACT-7964-1774 FACT-1409-2989 FACT-1493-4097 FACT-1409-2864 FACT-1409-2771 FACT-7418-2222 FACT-7418-2144 FACT-7418-2145 FACT-1493-3842 FACT-1493-3972 FACT-1493-4085 FACT-1568-3754 FACT-1568-3825 FACT-1568-3915 FACT-1568-4030 FACT-1568-4106 FACT-7965-1342 FACT-7965-1414 FACT-7965-1518 FACT-7965-1097 FACT-7965-1161 FACT-7965-1218 FACT-7965-1285 FACT-7964-1689 FACT-7964-1611 FACT-7964-1790 FACT-7964-1886 FACT-1442-3111 FACT-1442-3201 FACT-1442-3289 FACT-1409-3263 FACT-1493-4263, AGUA PURIFICADA PARA LAS DIFERENTES ÁREAS</t>
  </si>
  <si>
    <t>PAGOS DOCUMENTOS: FACT-B1500000103 FACT-B1500000104, ADQUISICIÓN DE TARJETAS Y SOBRES DE INVITACIÓN PARA ACTIVIDADES DGII Y ADICIONAL A LA ORDEN POR EMBOSADO AC</t>
  </si>
  <si>
    <t>PAGOS DOCUMENTOS: FACT-314,  COLOCACIÓN DE PUBLICIDAD REFERENTE A CAMPAÑAS INSTITUCIONALES EN EL PROGRAMA DE TV ''SOLUCIONES CON WENDY SOSA'', POR YOUTUBE, PLATAFORMAS DIGITALES Y SISTEMAS DE CABLE A NIVEL NACIONAL, DESDE EL 11/05/2022 HASTA EL 10/06/2022. 2DO PAGO CON RELACION A LA ORDEN DE COLOCACIÓN TV-33.</t>
  </si>
  <si>
    <t>PAGOS DOCUMENTOS: FACT-4839 FACT-4838, COLOCACION DE PUBLICIDAD REFERENTE A CAMPAÑAS INSTITUCIONALES EN EL PROGRAMA DE TV NURIA INVESTIGACION PERIODISTICA DESDE EL 11/05/2022 HASTA EL 10/06/2022.  2DO PAGO DE LA ORDEN DE COLOCACION TV-39 Y EN EL PROGRAMA DE TV ESTA NOCHE MARIASELA DESDE EL 02/05/2022 HASTA EL 01/06/2022 1ER PAGO DE LA ORDEN DE COLOCACION TV 48.</t>
  </si>
  <si>
    <t>PAGOS DOCUMENTOS: FACT-009,  COLOCACION DE PUBLICIDAD REFERENTE A CAMPAÑAS INSTITUCIONALES EN EL PROGRAMA DE TV BALUARTE DE LA VERDAD, DESDE EL 24/04/2022 HASTA EL 23/05/2022. 2DO PAGO DE LA ORDEN DE COLOCACION TV-21</t>
  </si>
  <si>
    <t>PAGOS DOCUMENTOS: FACT-150, SERVICIO DE ALQUILER DE MONTAJE DE STAND PUBLICITARIO Y MOBILIARIOS PARA FERIA DOMINICAN CIGAR FEST EN TAMBORIL, SANTIAGO, DESDE EL 03 AL 05 DE JUNIO 2022, SEGUN ORDEN DE COMPRAS NO. 14886.</t>
  </si>
  <si>
    <t>PAGO DE ANTICIPO PARA LIQUIDACIÓN DE IMPUESTOS DE 43,000 UNIDADES DE PLACAS PARA VEHÍCULOS DE MOTOR</t>
  </si>
  <si>
    <t>PAGOS DOCUMENTOS: FACT-147482, ADQUISICIÓN DE MALLAS PARA ORINALES PARA USO DE LA INSTITUCIÓN</t>
  </si>
  <si>
    <t>PAGOS DOCUMENTOS: FACT-104844, 8VO PAGO DE ORDEN 14410 POR SERVICIO DE DISTRIBUCIÓN VALIJAS CORRESPONDIENTE A JUNIO 2022 SEGÚN CONTRATO CCC-036-2021, DE FECHA 19/08/2021, CON VIGENCIA AL 03/08/2022</t>
  </si>
  <si>
    <t>PAGOS DOCUMENTOS: FACT-0002383, RECARGA TARJETA METRO CORRESPONDIENTE AL MES DE AGOSTO 2022.</t>
  </si>
  <si>
    <t>PAGOS DOCUMENTOS: FACT-001307, INSCRIPCION DE 9 PARTICIPANTES  EN EL CONGRESO REGIONAL DE AUDITORIA INTERNA, CONTROL DE GESTIÓN RIESGO Y FINANZAS, SEGUN ORDEN DE COMPRAS NO. 14835.</t>
  </si>
  <si>
    <t>PAGOS DOCUMENTOS: FACT-157 FACT-160 FACT-163 FACT-171, CUMENTOS: FACT-128 FACT-127 FACT-137 FACT-132 FACT-139 FACT-146 FACT-141 FACT-136 FACT-144, COMBUSTIBLE PLANTA ELECTRICA DEL DISTRITO NACIONAL Y PROVINCIA DE SANTO DOMINGO, SEGUN ORDEN DE COMPRAS NO. 14453 Y CONTRATO NO. 052-2021. PAGO 4</t>
  </si>
  <si>
    <t>PAGOS DOCUMENTOS: FACT-DIP-01451509 FACT-DIP-01415624 FACT-DIP-01444586 FACT-DIP-01444587 FACT-DIP-01463772, COMBUSTIBLE PLANTA ELÉCTRICA DE LAS LOCALIDADES ZONA SUR, ZONA NORESTE Y ZONA NOROESTE, CORRESPONDIENTE A LA ORDEN DE COMPRAS 14380, PAGO NO.18</t>
  </si>
  <si>
    <t>PAGOS DOCUMENTOS: NCCP-102052: FACT-545 FACT-544 FACT-543 FACT-546 FACT-534 FACT-535 FACT-536 FACT-537 FACT-542 FACT-540 FACT-539 FACT-541 FACT-538 FACT-B1500000556 FACT-B1500000549 FACT-B1500000555 FACT-B1500000557, SERVICIOS DE MANTENIMIENOS DE LOS VEHICULOS PLACAS NOS. A620451, EL07345, EL05812, EL00591, EA00196, I075663, EX09748, EA01266, EL05811, EL05674, EL05669, EL05683, EL05800, EA01262, EL07353, EL07348, EL07357, SEGÚN ORDEN DE COMPRAS NO. 14656. 1ER  Y ULTIMO PAGO</t>
  </si>
  <si>
    <t>PAGOS DOCUMENTOS: FACT-3003777, ADQUISICIÓN DE MATERIALES DE REFRIGERACIÓN PARA SER USADOS EN LAS DIFERENTES LOCALIDADES DE LA DGII.</t>
  </si>
  <si>
    <t>PAGOS DOCUMENTOS: FACT-FCR 6162, ADQUISICIÓN DE TICKETS DE COMBUSTIBLE, SEGUN ORDEN DE COMPRAS NO. 14981</t>
  </si>
  <si>
    <t>PAGOS DOCUMENTOS: FACT-B1500000014,SERVICIOS NOTARIALES DE LA ADMINISTRACION LOCAL HATO MAYOR,SEGUN CONTRATO NO.241-2021 DE FECHA 01 DE AGOSTO DEL 2021 CON VIGENCIA 01 DE AGOSTO DEL 2021:ACTO NO.19/2022.</t>
  </si>
  <si>
    <t>PAGOS DOCUMENTOS: FACT-FTG 4839, ADQUISICIÓN DE INSUMOS DE LIMPIEZA PARA USO DE LA INSTITUCIÓN,  2DO Y ULTIMO PAGO, SEGUN ORDEN DE COMPRAS NO. 14863</t>
  </si>
  <si>
    <t>FGJ MULTIMEDIOS SRL</t>
  </si>
  <si>
    <t>PAGOS DOCUMENTOS: FACT-B1500000006, SERVICIO DE LÍNEA GRÁFICA AUDIOVISUAL  PROGRAMA DE TV DGII 360</t>
  </si>
  <si>
    <t>RAMON ANTONIO LOPEZ GUICHARDO</t>
  </si>
  <si>
    <t>PAGOS DOCUMENTOS: FACT-B1500000010, PUBLICIDAD CAMPAÑAS INSTITUCIONALES, POR INFORMANDO CON PAPINÉ POR LA 99.5 FM, DEL 02/05 AL 01/06/2022, (1ER PAGO O/C R-28)</t>
  </si>
  <si>
    <t>PAGOS DOCUMENTOS: FACT-B1500000247, PUBLICIDAD CAMPAÑAS INSTITUCIONALES EN EL PROGRAMA DE TELEVISIÓNENCUENTRO MATINAL, POR TELE UNIÓN CANAL 16, DEL 02/05 AL 01/06/2022, (1ER PAGO O/C TV-47)</t>
  </si>
  <si>
    <t>PAGOS DOCUMENTOS: FACT-2082, PUBLICIDAD CAMPAÑAS INSTITUCIONALES EN PROGRAMA DE TELEVISIÓN EL PODERDE LA TARDE, POR TELERADIO AMÉRICA CANAL 45, DEL 11/05 AL 10/06/2022, (2DO PAGO O/C TV-36)</t>
  </si>
  <si>
    <t>PAGOS DOCUMENTOS: FACT-B1500000023, PUBLICIDAD CAMPAÑAS INSTITUCIONALES, EN PROGRAMA DE TELEVISIÓNLUNA CON EL PUEBLO, LUNA TV CANAL 53, DEL 02/05 AL 01/06/2022, (1ER PAGO O/C TV-43)</t>
  </si>
  <si>
    <t>PAGO DE ANTICIPO PARA CUBRIR IMPREVISTOS DURANTE LA SEGUNDA ACTIVIDAD GUBERNAMENTAL DE LA INICIATIVA PRESIDENCIAL "EL GOBIERNO EN LAS PROVINCIAS", EN LA QUE PARTICIPARAN FUNCIONARIOS DE LA DGII Y OTROS ESTAMENTOS PÚBLICOS EL PRÓXIMO 24 DE JULIO 2022</t>
  </si>
  <si>
    <t>JESSICA MIGUELINA LORA MARTINEZ</t>
  </si>
  <si>
    <t>VENTO COMERCIAL, SRL</t>
  </si>
  <si>
    <t>PAGOS DOCUMENTOS: FACT-301, ADQUISICIÓN DE BATERÍAS PARA LOS DETECTORES DE METAL DE LAS DIFERENTES OFICINAS DE LA DGII</t>
  </si>
  <si>
    <t>PAGOS DOCUMENTOS: FACT-B1500000072 FACT-B1500000073, ALQUILER Y MANTENIMIENTO ADM. LOCAL MOCA, CORRESP. A JULIO 2022, SEGÚN CONTRATO 226-2019 DE FECHA 16 DE JULIO 2019, CON VIGENCIA AL 16 DE JULIO DEL 2022</t>
  </si>
  <si>
    <t>PAGOS DOCUMENTOS: FACT-B1500000124, ALQUILER DE LOCAL COMERCIAL L-315 DE LA PLAZA GREEN GALLERY PARA USO DE COMEDOR DE LA ADM. LOCAL MOCA, CORRESPONDIENTE A JULIO 2022, SEGÚN CONTRATO NO. 283-2019, DE FECHA 04 DE OCTUBRE 2019 CON VIGENCIA HASTA EL 4 DE OCTUBRE 2022</t>
  </si>
  <si>
    <t>ALQUILER DE ESTACIONAMIENTO PARA EMPLEADOS DE LA DGII, CORRESPONDIENTE AL PERÍODO DEL   03/06/2022 AL 02/07/2022, SEGÚN CONTRATO DE FECHA 14/10/2016 -CON UNA QUINTA ENMIENDA, CON VIGENCIA AL 01/08/2022</t>
  </si>
  <si>
    <t>REPOSICIÓN CAJA CHICA DE LA ADM. LOCAL AZUA, RECIBOS DESDE 2234 HASTA 2253.</t>
  </si>
  <si>
    <t>EVELING ALTAGRACIA BELLIARD NUÑEZ</t>
  </si>
  <si>
    <t>PAGOS DOCUMENTOS: FACT-177, COLOCACION DE PUBLICIDAD REFERENTE  A CAMPAÑAS INSTITUCIONALES EN EL PROGRAMA DE RADIO LA HORA DE EVELING BELLIARD, 106.9 FM Y 102.7 FM Y POR WWW.HIFA.MIL.DO DESDE EL 11/04/2022 HASTA EL 10/05/2022. 1ER PAGO DE LA ORDEN DE COLOCACION R-18.</t>
  </si>
  <si>
    <t>FRIOSER REFRIGERACION, SRL</t>
  </si>
  <si>
    <t>PAGOS DOCUMENTOS: FACT-32329, ADQUISICIÓN DE ANTORCHA PARA MAP GAS SOLICITADO POR MANTENIMIENTO</t>
  </si>
  <si>
    <t>PAGOS DOCUMENTOS: FACT-CC202207245800274845 FACT-CC202207245800274945, SERVICIOS TELEFÓNICOS, DATOS, INTERNET Y FLOTILLA ASIGNADA AL PERSONAL, CORRESP. A JULIO 2022.</t>
  </si>
  <si>
    <t>REPOSICIÓN DE CAJA CHICA DE CENTRO DE SERV. VILLA ALTAGRACIA, RECIBOS DESDE 00068 HASTA 00079.</t>
  </si>
  <si>
    <t>REPOSICIÓN CAJA CHICA DE LA ADM. LOCAL HERRERA, RECIBOS DESDE 1894 HASTA 1923.</t>
  </si>
  <si>
    <t>REPOSICIÓN CAJA CHICA DEL CENTRO DE SERVICIO LAS TERRERAS, RECIBOS 763 HASTA 781.</t>
  </si>
  <si>
    <t>JOSE MANUEL ROJAS RONDON</t>
  </si>
  <si>
    <t>PROGRAMA DE VERANO DGII DEL 01 DE JULIO AL 01 DE AGOSTO 2022, PAGO AL PARTICIPANTE JOSE MIGUEL ROJAS BATISTA</t>
  </si>
  <si>
    <t>YOIDY SURIEL ALCANTARA DE BUENO</t>
  </si>
  <si>
    <t>PROGRAMA DE VERANO DGII DEL 01 DE JULIO AL 01 DE AGOSTO 2022, PAGO AL PARTICIPANTE JAMES DANIEL BUENO SURIEL</t>
  </si>
  <si>
    <t>NILDA ALTAGRACIA MEJIA CARRERAS</t>
  </si>
  <si>
    <t>PROGRAMA DE VERANO DGII DEL 01 DE JULIO AL 01 DE AGOSTO 2022, PAGO A LA PARTICIPANTE ISAMAR GUILLERMO MEJIA</t>
  </si>
  <si>
    <t>PERLA MASSIEL DE LA ROSA RAMIREZ</t>
  </si>
  <si>
    <t>PROGRAMA DE VERANO DGII DEL 01 DE JULIO AL 01 DE AGOSTO 2022, PAGO A LA PARTICIPANTE FRANCHELI DE LA ROSA</t>
  </si>
  <si>
    <t>FIOR D. QUEZADA LORENZO</t>
  </si>
  <si>
    <t>PROGRAMA DE VERANO DGII DEL 01 DE JULIO AL 01 DE AGOSTO 2022, PAGO A LA PARTICIPANTE EILEEN CAMILA PUJOLS</t>
  </si>
  <si>
    <t>SANTA CRUSITA RUIZ FELIZ</t>
  </si>
  <si>
    <t>PROGRAMA DE VERANO DGII DEL 01 DE JULIO AL 01 DE AGOSTO 2022, PAGO A LA PARTICIPANTE ZULEIKA SAHILY FRANCO RUIZ</t>
  </si>
  <si>
    <t>YUDELKA PANIAGUA DE LA ROSA</t>
  </si>
  <si>
    <t>PROGRAMA DE VERANO DGII DEL 01 DE JULIO AL 01 DE AGOSTO 2022, PAGO A LA PARTICIPANTE YULEYDI GARABITO PANIAGUA</t>
  </si>
  <si>
    <t>INGRID CAROLINA SANCHEZ HENRIQUEZ</t>
  </si>
  <si>
    <t>PROGRAMA DE VERANO DGII DEL 01 DE JULIO AL 01 DE AGOSTO 2022, PAGO AL PARTICIPANTE YAEL RUIZ SANCHEZ</t>
  </si>
  <si>
    <t>MILCA FLORENTINO JIMENEZ DE ROBLES</t>
  </si>
  <si>
    <t>PROGRAMA DE VERANO DGII DEL 01 DE JULIO AL 01 DE AGOSTO 2022, PAGO A LA PARTICIPANTE PERLA CAMIL ROBLES</t>
  </si>
  <si>
    <t>MERIANNE MIGUELINA FLORENZAN ABREU</t>
  </si>
  <si>
    <t>PROGRAMA DE VERANO DGII DEL 01 DE JULIO AL 01 DE AGOSTO 2022, PAGO AL PARTICIPANTE OSCAR OMAR LIZ F</t>
  </si>
  <si>
    <t>ANGEL MIGUEL GARCIA ALBERTO</t>
  </si>
  <si>
    <t>PROGRAMA DE VERANO DGII DEL 01 DE JULIO AL 01 DE AGOSTO 2022, PAGO A LA PARTICIPANTE MIGUEL ANGEL GARCIA</t>
  </si>
  <si>
    <t>XENIA LIBERATO ESTEVEZ DE GUABA</t>
  </si>
  <si>
    <t>PROGRAMA DE VERANO DGII DEL 01 DE JULIO AL 01 DE AGOSTO 2022, PAGO A LA PARTICIPANTE MAYTE LUCIA GUABA LIBERATO</t>
  </si>
  <si>
    <t>EVA SHELANDA MONTERO DE METZ</t>
  </si>
  <si>
    <t>PROGRAMA DE VERANO DGII DEL 01 DE JULIO AL 01 DE AGOSTO 2022, PAGO A LA PARTICIPANTE MARIANGEL ANDREA METZ</t>
  </si>
  <si>
    <t>AMANCIA LORENZO LORENZO</t>
  </si>
  <si>
    <t>PROGRAMA DE VERANO DGII DEL 01 DE JULIO AL 01 DE AGOSTO 2022, PAGO A LA PARTICIPANTE LOREN MENDEZ LORENZO</t>
  </si>
  <si>
    <t>RAYSA NATIVIDAD DUVAL FLORES DE REYES</t>
  </si>
  <si>
    <t>PROGRAMA DE VERANO DGII DEL 01 DE JULIO AL 01 DE AGOSTO 2022, PAGO A LA PARTICIPANTE MARA STEPHANIE REYES DUVAL</t>
  </si>
  <si>
    <t>JOSEFINA ACEVEDO DE LOS SANTOS</t>
  </si>
  <si>
    <t>PROGRAMA DE VERANO DGII DEL 01 DE JULIO AL 01 DE AGOSTO 2022, PAGO A LA PARTICIPANTE LISBETH MARIE PEREZ</t>
  </si>
  <si>
    <t>KELVIN AGUERO SEGURA</t>
  </si>
  <si>
    <t>PROGRAMA DE VERANO DGII DEL 01 DE JULIO AL 01 DE AGOSTO 2022, PAGO A LA PARTICIPANTE LISBETH AGUERO MATOS</t>
  </si>
  <si>
    <t>LUZ MERCEDES NUÑEZ NUÑEZ</t>
  </si>
  <si>
    <t>PROGRAMA DE VERANO DGII DEL 01 DE JULIO AL 01 DE AGOSTO 2022, PAGO AL PARTICIPANTE JOSUE ASHER CABRERA NUÑEZ</t>
  </si>
  <si>
    <t>FRANCISCA MESA</t>
  </si>
  <si>
    <t>PROGRAMA DE VERANO DGII DEL 01 DE JULIO AL 01 DE AGOSTO 2022, PAGO A LA PARTICIPANTE LESLIE NOEMI HILARIO MESA</t>
  </si>
  <si>
    <t>FELIX MARIA MONTERO MONTERO</t>
  </si>
  <si>
    <t>PROGRAMA DE VERANO DGII DEL 01 DE JULIO AL 01 DE AGOSTO 2022, PAGO AL PARTICIPANTE JUNIOR FELIX MONTERO CAIRO</t>
  </si>
  <si>
    <t>GILBERTO RAMON ABREU RODRIGUEZ</t>
  </si>
  <si>
    <t>PROGRAMA DE VERANO DGII DEL 01 DE JULIO AL 01 DE AGOSTO 2022, PAGO A LA PARTICIPANTE KATHERINE MICHEL ABREU</t>
  </si>
  <si>
    <t>LORENZA RAMIREZ ENCARNACION</t>
  </si>
  <si>
    <t>PROGRAMA DE VERANO DGII DEL 01 DE JULIO AL 01 DE AGOSTO 2022, PAGO A LA PARTICIPANTE DICKY FERRERA RAMIREZ</t>
  </si>
  <si>
    <t>ELDA ZULEIKA CRUZ ROSA</t>
  </si>
  <si>
    <t>PROGRAMA DE VERANO DGII DEL 01 DE JULIO AL 01 DE AGOSTO 2022, PAGO A LA PARTICIPANTE DANIELA GONZALEZ CRUZ</t>
  </si>
  <si>
    <t>DANIEL DE LA CRUZ LOPEZ</t>
  </si>
  <si>
    <t>PROGRAMA DE VERANO DGII DEL 01 DE JULIO AL 01 DE AGOSTO 2022, PAGO A LA PARTICIPANTE DANIELA DE LA CRUZ MATEO</t>
  </si>
  <si>
    <t>LUIS ALBERTO REYES MARTE</t>
  </si>
  <si>
    <t>PROGRAMA DE VERANO DGII DEL 01 DE JULIO AL 01 DE AGOSTO 2022, PAGO A LA PARTICIPANTE ESMERALDA PILAR REYES M.</t>
  </si>
  <si>
    <t>MARLENY J. HERNANDEZ FERNANDEZ</t>
  </si>
  <si>
    <t>PROGRAMA DE VERANO DGII DEL 01 DE JULIO AL 01 DE AGOSTO 2022, PAGO A LA PARTICIPANTE CARLA RODRIGUEZ HERNANDEZ</t>
  </si>
  <si>
    <t>JUANA JOSEFA PANTALEON ACOSTA</t>
  </si>
  <si>
    <t>PROGRAMA DE VERANO DGII DEL 01 DE JULIO AL 01 DE AGOSTO 2022, PAGO A LA PARTICIPANTE CARLA LETICIA DUARTE</t>
  </si>
  <si>
    <t>YENNY BERNICE RAMIREZ TAPIA</t>
  </si>
  <si>
    <t>PROGRAMA DE VERANO DGII DEL 01 DE JULIO AL 01 DE AGOSTO 2022, PAGO AL PARTICIPANTE ANEURYS A. BRITO RAMIREZ</t>
  </si>
  <si>
    <t>DORIDA RAFAELA FRIAS BAEZ</t>
  </si>
  <si>
    <t>PROGRAMA DE VERANO DGII DEL 01 DE JULIO AL 01 DE AGOSTO 2022, PAGO A LA PARTICIPANTE ANEL GUZMAN FRIAS</t>
  </si>
  <si>
    <t>WANDA LISSETTE VILORIO JIMINIAN</t>
  </si>
  <si>
    <t>PROGRAMA DE VERANO DGII DEL 01 DE JULIO AL 01 DE AGOSTO 2022, PAGO A LA PARTICIPANTE AMELIA M. JAVIER VILORIO</t>
  </si>
  <si>
    <t>PAGOS DOCUMENTOS: FACT-39,  8VA CUBICACIÓN DEL PROYECTO DE REMODELACIÓN DE BAÑOS DE DAMAS Y CABALLEROS DEL EDIFICIO SEDE CENTRAL, MENOS EL 1% DEL 20% DE AVANCE DE ANTICIPO. SEGÜN ORDEN DE COMPRAS NO. 14350 Y CONTRATO NO.20-2021.</t>
  </si>
  <si>
    <t>PAGOS DOCUMENTOS: FACT-1082756, SERVICIOS DE SEGURIDAD CORRESPONDIENTE AL MES MAYO 2022, SEGÚN SEGUNDA ADENDA DE FECHA 08/04/2022 AL CONTRATO CCC-049-2021 DE FECHA 06/09/2021 CON VIGENCIA AL 06/09/2022 Y ORDEN DE COMPRAS 14457</t>
  </si>
  <si>
    <t>PAGOS DOCUMENTOS: FACT-254, COLOCACIÓN DE PUBLICIDAD REFERENTE A CAMPAÑAS INSTITUCIONALES EN EL PERIODICO  DIGITAL ELDINERO.COM.DO DESDE EL 11/05/2022 HASTA EL 10/06/2022. 2DOPAGO CON RELACION A LA ORDEN DE COLOCACIÓN AD-17</t>
  </si>
  <si>
    <t>PAGOS DOCUMENTOS: FACT-C010039-IN,  COLOCACIÓN DE PUBLICIDAD CAMPAÑAS INSTITUCIONALES EN LA PROGRAMACIÓN REGULAR DE FUEGO 90, 90.1 FM, DESDE EL 11/05/2022 HASTA EL 10/06/2022. 2DO PAGO CORRESPONDIENTE A LA ORDEN DE COLOCACIÓN R-19.</t>
  </si>
  <si>
    <t>PAGOS DOCUMENTOS: FACT-15000993, SEGURO FUNERARIO CORRESPONDIENTE AL MES DE JULIO 2022.</t>
  </si>
  <si>
    <t>JOSE EMILIO SANTIAGO</t>
  </si>
  <si>
    <t>PAGOS DOCUMENTOS: FACT-B1500000026 FACT-B1500000027 FACT-B1500000028 FACT-B1500000021 FACT-B1500000022 FACT-B1500000023 FACT-B1500000024 FACT-B1500000025 FACT-B1500000029 FACT-B1500000030 FACT-B1500000031,SERVICIOS NOTARIALES DE LA ADMINISTRACION LOCAL SALCEDO, SEGUN CONTRATO NO.238-2021 DE FECHA 09 DE AGOSTO DEL 2021 CON VIGENCIA 09 DE AGOSTO DEL 2022:ACTOS NOS.86/2021, 87/2021 Y 70/2021, 01/2022, 76/2022, 66/2022, 03/2022, 82/2022, 93/2022, 92/2022 Y 49/2022.</t>
  </si>
  <si>
    <t>PAGOS DOCUMENTOS: FACT-F001454, 1ER PAGO ORDEN DE COMPRA N0.14357, POR  ADQUISICIÓN DE MOBILIARIOS PARA DEPARTAMENTO DE ASISTENCIA AL CONTRIBUYENTE (CENTRO DE CONTACTO)</t>
  </si>
  <si>
    <t>PAGOS DOCUMENTOS: FACT-0142,SERVICIOS NOTARIALES DE LA ADMINISTRACION LOCAL HERRERA, SEGUN CONTRATO NO.014-2022 DE FECHA 03 DE FEBRERO DEL 2022 CON VIGENCIA 03 DE FEBRERO DEL 2023:ACTOS NOS.107/2022 AL 121/2022.</t>
  </si>
  <si>
    <t>PAGOS DOCUMENTOS: FACT-B1500000018, 1ER PAGO DE LA ORDEN DE COLOCACION AD-24 POR PUBLICIDAD EN LA CAMPAÑAS INSTITUCIONALES, EN LA PLATAFORMA DIGITAL VIPRENSA.COM.DO,  PERIODO 02/05/2022 AL 01/06/2022</t>
  </si>
  <si>
    <t>GHANEM; SRL</t>
  </si>
  <si>
    <t>PAGOS DOCUMENTOS: FACT-FAC-12079, ADQUISICIÓN REPUESTOS DE BOLÍGRAFOS PARA EL PROGRAMA PASANTÍA BATT 2022</t>
  </si>
  <si>
    <t>PAGOS DOCUMENTOS: FACT-B1500000067, ADQUISICIÓN DE REMOVEDORES DESECHABLES PARA USO DE LA DGII</t>
  </si>
  <si>
    <t>PAGOS DOCUMENTOS: FACT-B1500000153, 2DO PAGO DE LA ORDEN R-24 POR PUBLICIDAD CAMPAÑAS INSTITUCIONALES, EN EL PROGRAMA DE RADIO EL PODER DE LA REGIÓN, PERIODO 11/05/2022 AL 10/06/2022</t>
  </si>
  <si>
    <t>CHALY NICOLE CRUZ POZO</t>
  </si>
  <si>
    <t>REEMBOLSO POR ALMUERZO CON LA MISIÓN DEL (BID), EN EL MARCO DE LA ASISTENCIA TÉCNICA NO REEMBOLSABLE PARA LA EJECUCIÓN DEL PROYECTO DE REGLAMENTO DE APLICACIÓN DEL ITBIS A LOS SERVICIOS DIGITALES DE PROVEEDORES EXTRANJEROS, EL 11 DE JULIO 2022</t>
  </si>
  <si>
    <t>PAGOS DOCUMENTOS: FACT-3066-2022 FACT-3051.2022, SERVICIO DE MONITOREO, PARA MEDIR LA IMPLEMENTACIÓN DE LAS CAMPAÑAS PUBLICITARIAS ACTUALES Y FUTURAS DE LA INSTITUCIÓN, ASI COMO LAS MENCIONES EN MEDIOS DE COMUNICACIÓN QUE INCLUYE TELEVISIÓN, RADIO Y DIGITALES, EN SANTO DOMINGO Y SANTIAGO, DEL 14/04 AL 14/06/2022, SEGÚN CONTRATO CCC-007-2022 (3ER Y 4TO PAGOS)</t>
  </si>
  <si>
    <t>PAGOS DOCUMENTOS: FACT-B1500000264, ADQUISICIÓN DE ELECTRODOMÉSTICOS PARA LA ADMINISTRACIÓN LOCAL LINCOLN Y LA ADMINISTRACIÓN LOCAL HERRERA</t>
  </si>
  <si>
    <t>PAGOS DOCUMENTOS: FACT-B1500000143, 2DO PAGO DE LA ORDEN AD-21 POR PUBLICIDAD CAMPAÑAS INSTITUCIONALES EN LA PLATAFORMA DIGITAL CARIBBEANDIGITAL.NET. PERIODO  11/05/2022 AL 10/06/2022</t>
  </si>
  <si>
    <t>PAGOS DOCUMENTOS: FACT-0238, SERVICIO DE EVALUACIÓN Y DIAGNÓSTICO DE AVERÍAS DEL SISTEMA DE NOTIFICACIÓN DE ALARMA, SEGÚN ORDEN DE COMPRAS 14884</t>
  </si>
  <si>
    <t>PAGOS DOCUMENTOS: FACT-B1500000012,SERVICIOS NOTARIALES DE LA ADMINISTRACION LOCAL HIGUEY,SEGUN CONTRATO NO.005-2021 DE FECHA 28 DE ENERO DEL 2021 CON VIGENCIA 01 DE FEBRERO DEL 2023:ACTOS NOS.194BIS/2021, 208/2021,209/2021,212BIS/2022,219BIS/2022, 220BIS/2022, 251/2022, 254/2022, 255/2022, 261/2022 AL 270/2022.</t>
  </si>
  <si>
    <t>FAUSTO ANTONIO BAEZ PEGUERO</t>
  </si>
  <si>
    <t>PAGOS DOCUMENTOS: FACT-B1500000001,SERVICIOS NOTARIALES DE LA ADMINISTRACION LOCAL MAXIMO GOMEZ, SEGUN CONTRATO NO.282-2021 DE FECHA 01 DE SEPTIEMBRE DEL 2021 CON VIGENCIA 01 DE SEPTIEMBRE DEL 2022:ACTOS NOS.05/2022 AL 09/2022, 206/2021 AL 211/2021.</t>
  </si>
  <si>
    <t>PAGOS DOCUMENTOS: FACT-00000460, 4TO PAGO DE LA ORDEN 14745 POR ADQUISICIÓN DE SELLOS PRETINTADOS PARA DIFERENTES ÁREAS</t>
  </si>
  <si>
    <t>PAGOS DOCUMENTOS: FACT-TM-25355,  COLOCACIÓN DE PUBLICIDAD REFERENTE A CAMPAÑAS INSTITUCIONALES  EN PROGRAMAS DE TELEVISION MATINAL Y NOTICIAS TELEMICRO 2DA EMISIÓN, DESDE EL 24/04/2022 HASTA EL 23/05/2022. 2DO PAGO DE LA  ORDEN DE COLOCACIÓN TV-24.</t>
  </si>
  <si>
    <t>PAGOS DOCUMENTOS: FACT-B1500000061, ROTULACIÓN DE CAMIONETAS TOYOTA HILUX, PLACAS EL09887,EL09889 Y EL09890 DGII</t>
  </si>
  <si>
    <t>PAGOS DOCUMENTOS: FACT-769, DEDUCIBLES DEL RECLAMO NOS. 409376, DEL VEHICULO PLACA NO. EA-01618</t>
  </si>
  <si>
    <t>PAGOS DOCUMENTOS: FACT- 0198, COMISIÓN POR RECAUDACIÓN EN BANCO CORRESPONDIENTE A JUNIO 2022, SEGÚN CONTRATO DE FECHA 01/07/2009 CON VIGENCIA INDEFINIDA</t>
  </si>
  <si>
    <t>PAGOS DOCUMENTOS: FACT-51, COMISIÓN POR RECAUDACIÓN EN BANCO, CORRESP. AL MES DE JUNIO 2022, SEGÚN CONTRATO D/F 14/09/2018 CON VIGENCIA INDEFINIDA</t>
  </si>
  <si>
    <t>PAGOS DOCUMENTOS: FACT-B1500000088, COMISIÓN POR RECAUDACIÓN EN BANCO, CORRESPONDIENTE A JUNIO 2022, SEGÚN CONTRATO D/F 10/03/2010 CON VIGENCIA INDEFINIDA</t>
  </si>
  <si>
    <t>PAGOS DOCUMENTOS: FACT-759, COMISIÓN POR RECAUDACIÓN EN BANCO, CORRESPONDIENTE A JUNIO 2022, SEGÚN CONTRATO DE FECHA 20/11/2013, CON VIGENCIA INDEFINIDA</t>
  </si>
  <si>
    <t>PAGOS DOCUMENTOS: FACT-B1500000032, 1ER PAGO DE LA ORDEN AD-26, CAMPAÑAS INTITUCIONALES EN EL PERIODICO DIGITAL CIUDADORIENTAL.COM A COLOCAR BANNER 300X225PX, PERIODO 01/06/2022 AL 30/06/2022.</t>
  </si>
  <si>
    <t>PAGOS DOCUMENTOS: FACT-0017 FACT-0020, 1ER PAGO DE LA ORDEN DE COLOCACIÓN AD-20 POR COLOCACIÓN DE PUBLICIDAD CAMPAÑAS INSTITUCIONALES EN LA PÁGINA DIGITAL INFORD.COM.DO, CORRESPONDIENTE AL 11/04/2022 AL 10/06/2022</t>
  </si>
  <si>
    <t>PAGOS DOCUMENTOS: FACT-52061, 2DO PAGO DE LA ORDEN R-11 CAMPAÑAS INSTITUCIONALES EN LOS PROGRAMAS DE RADIO GOBIERNO DE LA MAÑANA Y DE LA TARDE Y BONIFICACION DE LA PROGRAMACION REGULAR FIN DE SEMANA, PERIODO 24/04/2022 HASTA 23/05/2022</t>
  </si>
  <si>
    <t>PAGOS DOCUMENTOS: FACT-10403, ADQUISICIÓN DE PELOTA BASKET PARA EQUIPO INSTITUCIONAL DE BASKETBALL.</t>
  </si>
  <si>
    <t>PAGOS DOCUMENTOS: FACT-6217, PAGO FINAL, POR  ADQUISICIÓN DE ROLLO PARA LAMINADO DE CARNET P/IMPRESORA TÉRMICA DTC 1500 (082667-138) SEGÚN PROCESO DGII-DAF-CM-2022-0028</t>
  </si>
  <si>
    <t>PAGOS DOCUMENTOS: FACT-FAC-000689 FACT-FAC-000690, PAGO N0.3, POR ADQUISICIÓN DE MOBILIARIOS PARA SER INSTALADOS  EN LA GERENCIA DE EXPERIENCIA DEL CONTRIBUYENTE Y CIUDADANO (GALERÍA 360) SEGÚN ORDEN DE COMPRA N0. 14562 Y PAGO N0.1 POR ADQUISICIÓN DE MOBILIARIOS Y ESTACIONES MODULARES ORDEN DE COMPRA N0. 14422 SEGÚN CONTRATO NÚM. CCC-024-2021 PARA SER INSTALADOS EN LA GERENCIA DE SERVICIOS (GALERÍA 360)</t>
  </si>
  <si>
    <t>PAGOS DOCUMENTOS: FACT-3003902, ADQUISICIÓN DE UNIDADES ACONDICIONADORAS DE AIRE PARA SER UTILIZADAS  EN LA CLIMATIZACIÓN DE DIVERSAS LOCALIDADES DE LA DGII.</t>
  </si>
  <si>
    <t>PAGOS DOCUMENTOS: FACT-FC-0000118, ADQUISICIÓN DE MATERIALES DE APLICACIÓN DE PINTURAS PARA USO INSTITUCIONAL A NIVEL NACIONAL SEGÚN PROCESO DGII-DAF-CM-2022-0081</t>
  </si>
  <si>
    <t>PAGOS DOCUMENTOS: FACT-82, COLOCACION DE PUBLICIDAD REFERENTE A CAMAPAÑAS INSTITUCIONALES EN EL PROGRAMA DE TV RD TRIBUTA DESDE EL 11/05/2022 HASTA EL 10/06/2022. 2DO PAGO CON RELACION A LA ORDEN DE COLOCACION TV-37.</t>
  </si>
  <si>
    <t>PAGOS DOCUMENTOS: FACT-44, COLOCACIÓN DE PUBLICIDAD REFERENTE A CAMPAÑAS INSTITUCIONALES EN EL PROGRAMA BAJANDO DURO CON VIDAL, DESDE EL 08/04/2022 HASTA EL 07/05/2022. 3ER Y ULTIMO PAGO DE LA ORDEN DE COLOCACION TV -4</t>
  </si>
  <si>
    <t>PAGOS DOCUMENTOS: FACT-FA-2550, SUMINISTRO E INSTALACIÓN DE SEÑALIZACIONES EN DIFERENTES LOCALIDADES DE LA DGII, SEGUN ORDEN DE COMPRAS 14766.</t>
  </si>
  <si>
    <t>PRODACOM, S.A.</t>
  </si>
  <si>
    <t>PAGOS DOCUMENTOS: FACT-C-48085, ADQUISICIÓN DE LECTOR DE CÓDIGO EN ETIQUETAS DE ACTIVOS FIJOS</t>
  </si>
  <si>
    <t>PAGOS DOCUMENTOS: FACT-698, ADQUISICIÓN DE PIZARRA ELECTRÓNICA SUPER LED, MODELO DE MESA PARA EQUIPO INSTITUCIONAL DE BASKETBALL</t>
  </si>
  <si>
    <t>PAGOS DOCUMENTOS: FACT-B1500000358, 5TO PAGO DE LA ORDEN 14582 POR SERVICIO DE MANTENIMIENTO PREVENTIVO DE PURIFICADORES DE AIRE, CORRESPONDIENTES A JUNIO 2022</t>
  </si>
  <si>
    <t>PEDRO A. RODRIGUEZ</t>
  </si>
  <si>
    <t>REEMBOLSO POR SERVICIO DE PAGO DEL ALGUACIL JOSÉ GERALDO ALMONTE</t>
  </si>
  <si>
    <t>PAGOS DOCUMENTOS: FACT-B1500000085 FACT-B1500000088,  SERVICIO DE MONITOREO POR GPS PARA LA FLOTILLA VEHÍCULAR DE LA DGII CORRESPONDIENTE A LOS MESES MAYO Y JUNIO 2022, SEGÚN ORDEN DE COMPRAS 14617</t>
  </si>
  <si>
    <t>PAGOS DOCUMENTOS: FACT-B1500000100,SERVICIOS NOTARIALES DE LA ADMINISTRACION LOCAL SAN JUAN DE LA MAGUANA,SEGUN CONTRATO NO.011-2021 DE FECHA 28 DE ENERO DEL 2021 CON VIGENCIA 01 DE FEBRERO DEL 2023:ACTO NO.43/2022.</t>
  </si>
  <si>
    <t>PAGOS DOCUMENTOS: FACT-2022-64, PUBLICIDAD CAMPAÑAS INSTITUCIONALES EN LA PLATAFORMA DIGITAL RECORRIENDOCONSALVADOR.COM, DESDE 11/05/2022 AL 10/06/2022. SEGUNDO PAGO DE LA ORDEN DE COLOCACIÓN AD-22</t>
  </si>
  <si>
    <t>PAGOS DOCUMENTOS: FACT-165420, PUBLICIDAD CAMPAÑAS INSTITUCIONALES EN EL PROGRAMA DE TELEVISIÓN CIBAO EN LA TARDE, DESDE EL 11/05/2022 AL 10/06/2022, SEGUNDO PAGO DE LA ORDEN DE COLOCACIÓN TV-38</t>
  </si>
  <si>
    <t>PAGO DE SUELDO POR CUBRIR POSICION VACANTE, DE CONSERJE EN LA ADM. LOCAL SAN JUAN, DESDE EL 12 DE MAYO AL 10 DE JUNIO DEL 2022</t>
  </si>
  <si>
    <t>PAGO DE ITBIS, CORRESPONDIENTE AL MES DE JULIO 2022</t>
  </si>
  <si>
    <t>PAGO DE IR-17, CORRESPONDIENTE AL MES DE JULIO 2022</t>
  </si>
  <si>
    <t>PAGO DE ANTICIPO DEL 20% PARA LA ADQUISICIÓN DE PLACAS METÁLICAS PARA VEHÍCULOS DE MOTOR DGII 2022-2023, SEGÚN CONTRATO 037-2022, PROCESO DGII-CCC-LPN-2022-0007</t>
  </si>
  <si>
    <t>CERAFINA GERES FRANCISCO</t>
  </si>
  <si>
    <t>PAGOS DOCUMENTOS: FACT-B1500000105, ADQUISICIÓN DE BOTELLA HIDRÁULICA PARA GUILLOTINA Y ACEITE HIDRÁULICO PARA USAR EN LA IMPRENTA</t>
  </si>
  <si>
    <t>PAGOS DOCUMENTOS: FACT-B1500000348 FACT-B1500000350 FACT-B1500000349 FACT-B1500000342 FACT-B1500000332 FACT-B1500000356, SERVICIO DE MANTENIMIENTO PREVENTIVO Y CORRECTIVO PARA UNIDADES ACONDICIONADORAS DE AIRE PARA DIFERENTES ÁREAS, PRIMER PAGO DE LA ORDEN ORDEN 14734</t>
  </si>
  <si>
    <t>PAGOS DOCUMENTOS: FACT-B1500000062,PUBLICIDAD CAMPAÑAS INSTITUCIONALES EN EL PROGRAMA DE TELEVISIÓN AL PUNTO CON ROBINSON GONZALEZ, BOCA CHICA TV3, DEL 01/06 AL 30/06/2022, (1ER PAGO OC TV-61)</t>
  </si>
  <si>
    <t>PAGOS DOCUMENTOS: FACT-B1500000024, PUBLICIDAD CAMPAÑAS INSTITUCIONALES, EN PROGRAMA DE TELEVISIÓNLUNA CON EL PUEBLO, LUNA TV CANAL 53, DEL 02/06 AL 01/07/2022, (2DO PAGO O/C TV-43)</t>
  </si>
  <si>
    <t>AYUNTAMIENTO MUNICIPAL DE SAMANA</t>
  </si>
  <si>
    <t>PAGOS DOCUMENTOS: FACT-2022-000021, SERVICIO RESIDUOS SÓLIDOS ADMINISTRACIÓN LOCAL SAMANÁ, CORRESPONDIENTE A ENERO-JULIO 2022</t>
  </si>
  <si>
    <t>PAGOS DOCUMENTOS: FACT-1654-3648 FACT-1966-404 FACT-1966-473 FACT-7964-1984 FACT-7964-2066 FACT-1493-4373 FACT-1493-3943 FACT-1493-4142 FACT-1493-4184 FACT-1493-4265 FACT-1493-4355 FACT-1493-4464 FACT-1568-4197 FACT-1568-4278 FACT-1568-4374 FACT-1493-4544 FACT-7964-2162 FACT-1409-3343, AGUA PURIFICADA PARA LAS DIFERENTES ÁREAS</t>
  </si>
  <si>
    <t>PAGOS DOCUMENTOS: FACT-74694 FACT-74709 FACT-74700 FACT-257897 FACT-74712 FACT-258002, PUBLICACIÓN EN PERIÓDICO LICITACIÓN PÚBLICA NACIONAL DGII-CCC-LPN-2022-0014, SEGÚN ORDEN NO. P-81 EL 20/06/2022, DGII-CCC-LPN-2022-0012, SEGÚN ORDEN NO. P-87 EL 27/06/2022, DGII-CCC-LPN-2022-0011, SEGÚN ORDEN NO. P-91 Y P-92 LOS DÍAS 28 Y 29/06/2022, RESOLUCIÓN NÚM. DDG-AR1-2022-00005, SEGÚN ORDEN NO. P-85 EL 22/06/2022, Y EXTRACTO DE SENTENCIA, SEGÚN ORDEN NO. P-80 LOS DÍAS 20, 21 Y 22/06/2022.</t>
  </si>
  <si>
    <t>PAGOS DOCUMENTOS: FACT-B1500000105 FACT-B1500000106, SERVICIO DE CONFECCIÓN DE TARJETAS Y SOBRES DE INVITACIÓN Y ADICIONAL ORDEN #14946, PARA ACTIVIDADES DGII</t>
  </si>
  <si>
    <t>LENNY GARCIA DE LA ROSA</t>
  </si>
  <si>
    <t>PAGO A PASANTE, EN EL AREA SECCION DE RECLUTAMIENTO Y SELECCION, DESDE EL 13 DE JUNIO AL 13 DE JULIO DEL 2022</t>
  </si>
  <si>
    <t>REPOSICIÓN CAJA CHICA DE LA COLECTURÍA JARABACOA, RECIBOS DESDE 606 HASTA 612.</t>
  </si>
  <si>
    <t>REPOSICIÓN CAJA CHICA COLECTURÍA PERDERNALES, RECIBOS DESDE 420 HASTA 428.</t>
  </si>
  <si>
    <t>PAGOS DOCUMENTOS: FACT-175  COLOCACIÓN DE PUBLICIDAD REFERENTE A CAMPAÑAS INSTITUCIONALES EN EL PROGRAMA DE TV ''AGENDA SEMANAL'' DESDE EL 01/06/2022 HASTA EL 30/06/2022. 1ER PAGO CORRESPONDIENTE A LA ORDEN DE COLOCACIÓN TV-57</t>
  </si>
  <si>
    <t>PAGOS DOCUMENTOS: FACT-55, ADQUISICIÓN DE CAJA PARA ARCHIVAR, SEGUN ORDEN DE COMPRAS NO 14960.</t>
  </si>
  <si>
    <t>PAGOS DOCUMENTOS: FACT-FA-2549, SUMINISTRO E INSTALACIÓN DE NUEVA SEÑALIZACIÓN EN LA ADM. LOCAL COTUI, SEGUN ORDEN DE COMPRAS 14871.</t>
  </si>
  <si>
    <t>PAGO DE SUELDO POR CUBRIR POSICION VACANTE, DE CONSERJE EN LA ADM. LOCAL SAN JUAN, DESDE EL 13 DE JUNIO HASTA 12 DE JULIO DEL 2022</t>
  </si>
  <si>
    <t>PAGO DE ANTICIPO PARA COMPRA DE REFRIGERIOS PARA ACTIVIDADES DE EDUCACIÓN TRIBUTARIA A DOCENTES, DIRECTORES Y TÉCNICOS DEL MINISTERIO DE EDUCACIÓN (MINERD) Y CAPACITACIONES ABIERTAS A CONTRIBUYENTES, LOS DÍAS 04, 09, 10, 11, 12, Y 25 DE AGOSTO 2022</t>
  </si>
  <si>
    <t>PAGOS DOCUMENTOS: FACT-DIP-01451495, COMBUSTIBLE PLANTA ELÉCTRICA DE LA LOCALIDAD ZONA SUR, CORRESPONDIENTE A LA ORDEN DE COMPRAS 14380, PAGO NO.19</t>
  </si>
  <si>
    <t>REPOSICIÓN CAJA CHICA DEL CENTRO DE TRANS. MÚLTIPLES VHM LOPE DE VEGA, RECIBOS DESDE 522 HASTA 537.</t>
  </si>
  <si>
    <t>REPOSICIÓN CAJA CHICA DE LA ADM. LOCAL LOS MINA, RECIBOS DESDE 1559 HASTA 1574.</t>
  </si>
  <si>
    <t>ALEXANDER DE LA ROSA RAMIREZ</t>
  </si>
  <si>
    <t>REPOSICIÓN CAJA CHICA DEL PERSONALIZADO VHM LOS MINAS, RECIBOS DESDE 324 HASTA 329.</t>
  </si>
  <si>
    <t>REPOSICIÓN CAJA CHICA DE SERV. PERS. VHM LA VEGA, RECIBOS DESDE 278 HASTA 285.</t>
  </si>
  <si>
    <t>REPOSICIÓN CAJA CHICA DE PERSONALIZADO VHM MAO, RECIBOS DESDE 173 HASTA 182.</t>
  </si>
  <si>
    <t>SOLEX EXCURSIONES Y SERVICIOS GENERALES; SRL</t>
  </si>
  <si>
    <t>PAGOS DOCUMENTOS: FACT-B1500000234,  SERVICIO DE CATERING PARA ACTIVIDAD MES ANIVERSARIO ZONA ESTE, SEGUN ORDEN DE COMPRAS 14997</t>
  </si>
  <si>
    <t>PAGOS DOCUMENTOS: FACT-116840, MAESTRIA EN DERECHO TRIBUTARIO, GRUPO 2, CORRESPONDIENTE AL PERIODO MAYO-AGOSTO 2022</t>
  </si>
  <si>
    <t>PAGOS DOCUMENTOS: FACT-94192508, SERVICIO AGUA POTABLE CORRESPONDIENTE A VHM LOS MINA, AGOSTO 2022</t>
  </si>
  <si>
    <t>PAGOS DOCUMENTOS: NCCP-102341, FACT-5432, COMISIÓN POR RECAUDACIÓN EN BANCO, CORRESP. A MAYO 2022, SEGÚN CONTRATO D/F 12/03/2014 CON VIGENCIA INDEFINIDA</t>
  </si>
  <si>
    <t>PAGOS DOCUMENTOS: FACT-37891 FACT-37936, COLOCACIÓN DE PUBLICIDAD REFERENTE A CAMPAÑAS INSTITUCIONALES EN 4RD NOTICIAS, CANAL 4RD, DESDE EL 24/03/2022 HASTA EL 23/05/2022. 1ER PAGO DE LA ORDEN DE COLOCACIÓN TV-19.</t>
  </si>
  <si>
    <t>PAGOS DOCUMENTOS: FACT-13888173, SERVICIO DE ELECTRICIDAD DE LA ADM. LOCAL BÁVARO CORRESPONDIENTE AL MES DE JULIO 2022</t>
  </si>
  <si>
    <t>XERBIT SRL</t>
  </si>
  <si>
    <t>PAGOS DOCUMENTOS: NCCP-102428,  FACT-B1500000024 FACT-B1500000026, PROCESO DGII-DAF-CM-2022-0069, ORDEN DE COMPRA N0. 14912, POR SERVICIO DE SUSCRIPCIONES LINUX RED HAT 8 PARA USO GTC POR UN AÑO Y PROCESO DGIIDAF- CM-2022-0089 ORDEN DE COMPRA N0. 14986, POR ADQUISICIÓN DE LICENCIAS RED HAT PARA EL PROYECTO PAÍS POR PAÍS VIGENCIA DEL SERVICIOM11/07/2022 A 10/07/2023,</t>
  </si>
  <si>
    <t>PAGO DE ANTICIPO PARA PROCESO DE DESADUANIZACIÓN DE 504,000 UNIDADES DE MARBETES HOLOGRÁFICOS 2022 PARA VEHÍCULOS DE MOTOR.</t>
  </si>
  <si>
    <t>PAGOS DOCUMENTOS: FACT-1679 FACT-1681 FACT-1682, ADQUISICIÓN DE LUMINARIAS LEDS PARA SER UTILIZADAS EN REMPLAZO DE LUMINARIAS DETERIORADAS EXISTENTES EN DIVERSAS LOCALIDADES (SEGÚN PROCESO DGII-DAF-CM-2022-0098)</t>
  </si>
  <si>
    <t>KIARA DIVINA SANCHEZ GUZMAN</t>
  </si>
  <si>
    <t>REPOSICIÓN CAJA CHICA DEL PERS. VHM SANTIAGO, RECIBOS DESDE 247 AL 250 Y 501 AL 505.</t>
  </si>
  <si>
    <t>REPOSICIÓN CAJA CHICA DE LA ADM. LOCAL SAMANÁ, RECIBOS DESDE 1794 AL 1800 Y 1812 AL 1829.</t>
  </si>
  <si>
    <t>PAGOS DOCUMENTOS: FACT-180 FACT-167 FACT-183 FACT-184, CUMENTOS: FACT-128 FACT-127 FACT-137 FACT-132 FACT-139 FACT-146 FACT-141 FACT-136 FACT-144, COMBUSTIBLE PLANTA ELECTRICA DEL DISTRITO NACIONAL Y PROVINCIA DE SANTO DOMINGO, SEGUN ORDEN DE COMPRAS NO. 14453 Y CONTRATO NO. 052-2021. PAGO 5</t>
  </si>
  <si>
    <t>LUIS ALFREDO ESCAÑO GARCIA</t>
  </si>
  <si>
    <t>PAGOS DOCUMENTOS: FACT-B1500218595 FACT-B1500218616 FACT-B1500221278 FACT-B1500219083 FACT-B1500220431 FACT-B1500220798 FACT-B1500220843 FACT-B1500219957 FACT-B1500219595 FACT-B1500219744 FACT-B1500221829 FACT-B1500221704 FACT-B1500222437 FACT-B1500218622, SERVICIO DE ELECTRICIDAD CORRESPONDIENTE AL MES DE JULIO 2022</t>
  </si>
  <si>
    <t>PAGOS DOCUMENTOS: FACT-B1500312240 FACT-B1500315897 FACT-B1500312243 FACT-B1500316619 FACT-B1500317910 FACT-B1500317740 FACT-B1500313592 FACT-B1500314519 FACT-B1500316160 FACT-B1500314572 FACT-B1500314702 FACT-B1500317031 FACT-B1500314667 FACT-B1500314207 FACT-B1500316426 FACT-B1500315605 FACT-B1500314754 FACT-B1500316690 FACT-B1500313391 FACT-B1500316660 FACT-B1500315857 FACT-B1500318170 FACT-B1500313134 FACT-B1500318232 FACT-B1500312347, SERVICIO DE ELECTRICIDAD CORRESPONDIENTE AL MES DE JULIO 2022</t>
  </si>
  <si>
    <t>PAGOS DOCUMENTOS: FACT-2022000100,  COLOCACIÓN DE PUBLICIDAD EN LA PLATAFORMA DIGITAL ACENTO.COM.DO CORRESPONDIENTE AL MES DE JUNIO DE 2022, SEGÚN CONTRATO NO. 043-2021 Y O/C NO. 14424. PUBLICACIÓN 11/12.</t>
  </si>
  <si>
    <t>PAGOS DOCUMENTOS: FACT-2700399903 FACT-2700399894, MANTENIMIENTO Y CAMBIO DE BATERIA PARA EL VEHICULO PLACA EA01619 Y MANTENIMIENTO, CAMBIO DE FILTRO, ROTACION Y BALANCEO DE GOMAS PARA EL VEHICULO PLACA EA01610, SEGUN ORDEN DE COMPRAS 15022</t>
  </si>
  <si>
    <t>XIOMARI VELOZ D LUJO FIESTA; SRL</t>
  </si>
  <si>
    <t>PAGOS DOCUMENTOS: FACT-3386, SERVICIO DE MONTAJE PARA LAS ACTIVIDADES EN LAS ADMINISTRACIONES LOCALES LA ROMANA, SANTIAGO Y AZUA CON MOTIVO AL MES DE ANIVERSARIO INSTITUCIONAL, SEGUN ORDEN DE COMPRAS 15003</t>
  </si>
  <si>
    <t>PAGOS DOCUMENTOS: FACT-1122 FACT-1125, ADQUISICIÓN DE PINTURAS PARA SER UTILIZADOS EN LAS OFICINAS A NIVEL NACIONAL DE LA DGII (SEGÚN PROCESO DGII-DAF-CM-2022-0081)</t>
  </si>
  <si>
    <t>PAGOS DOCUMENTOS: FACT-782, ADQUISICIÓN DE TUBOS EMT GALVANIZADOS DE 2 PULGADA PARA SER UTILIZADOS EN MANTENIMIENTO PREVENTIVO Y CORRECTIVO DE LA DGII.</t>
  </si>
  <si>
    <t>PAGOS DOCUMENTOS: FACT-B1500000181, ALQUILER Y MANTENIMIENTO DEL LOCAL ADM. COTUÍ, CORRESPONDIENTE A JULIO 2022, SEGÚN CONTRATO CR-357-2021 D/F 15/12/2021 CON VIGENCIA AL 15/03/2024</t>
  </si>
  <si>
    <t>PAGOS DOCUMENTOS: FACT-2 FACT-1 FACT-3 FACT-4, CONTRATACIÓN DE MANTENIMIENTOS PREVENTIVOS Y CORRECTIVOS PARA LOS VEHICULOS PLACAS NOS. EL-05797, EL-01096, EA-01270, EL-05806, EX09528, EA-01268, EL-05805, EL-05810 Y EG-02461, SEGUN ORDEN DE COMPRAS NO. 14955 Y CONTRATO NO. 024-2022, 1ER PAGO.</t>
  </si>
  <si>
    <t>PAGOS DOCUMENTOS: FACT-44195, ALQUILER LOCAL MEGACENTRO, CORRESP. AL MES DE AGOSTO 2022, MENOS NOTA DE CREDITO CCNC-2071, COMPENSACIÓN DE MES PAGADO POR ADELANTADO CON CHEQUE NO. 87880 DE FECHA 29/08/2017. SEGÚN CONTRATO DE FECHA 11/08/2017 CON VIGENCIA AL 11/08/2022.</t>
  </si>
  <si>
    <t>ALQUILER DE ESTACIONAMIENTO PARA EMPLEADOS DE LA DGII, CORRESPONDIENTE AL PERÍODO DEL   03/07/2022 AL 02/08/2022, SEGÚN CONTRATO DE FECHA 14/10/2016 -CON UNA QUINTA ENMIENDA, CON VIGENCIA AL 01/08/2022</t>
  </si>
  <si>
    <t>PAGOS DOCUMENTOS: FACT-23-2022, ADQUISICIÓN MATERIALES ELECTRICOS PARA SER UTILIZADOS EN MANTENIMIENTO PREVENTIVO Y CORRECTIVO A NIVEL NACIONAL. SEGUN ORDEN COMPRAS NO. 14939.</t>
  </si>
  <si>
    <t>PAGOS DOCUMENTOS: FACT-458, COLOCACIÓN DE PUBLICIDAD CAMPAÑAS INSTITUCIONALES EN LA REVISTA ''CONTACTO'' EDICIÓN JUNIO 2022 CORRESPONDIENTE A LA ORDEN DE COLOCACIÓN REV-3.</t>
  </si>
  <si>
    <t>PAGOS DOCUMENTOS: FACT-711, ADQUISICIÓN DE PINTURAS Y MATERIALES DE APLICACIÓN PARA USO DE LA INSTITUCIÓN SEGÚN PROCESO DGII-DAF-CM-2022-0081</t>
  </si>
  <si>
    <t>PAGOS DOCUMENTOS: FACT-2369 FACT-2379, 1ER PAGO, POR ADQUISICIÓN DE UNIDADES ACONDICIONADORA DE AIRE PARA SER UTILIZADA EN LA CLIMATIZACIÓN DE VEHÍCULO DE MOTOR LA VEGA (SEGÚN PROCESODGII-DAF-CM-2022-0086 ORDEN DE COMPRA 14969) Y ADQUISICIÓN DE CAFÉ PARA USO DE LA DGII ( ÚNICO PAGO ORDEN DE COMPRA 15008)</t>
  </si>
  <si>
    <t>INVERSIONES YANG SRL</t>
  </si>
  <si>
    <t>PAGOS DOCUMENTOS: FACT-515, ADQUISICIÓN DE PINTURAS PARA USO DE LA INSTITUCIÓN SEGÚN PROCESO DGII-DAF-CM-2022-0081</t>
  </si>
  <si>
    <t>COMPUTER TECHNOLOGY AND SERVICE ARNALDO RODRIGUEZ</t>
  </si>
  <si>
    <t>PAGOS DOCUMENTOS: FACT-B1500000051, ADQUISICIÓN DE DETECTORES DE METAL PORTATÍL PARA SER UTILIZADOS EN DISTINTAS ÁREAS Y CENTROS DE SERVICIOS DE LA DGII, SEGÚN ORDEN DE COMPRAS 15011</t>
  </si>
  <si>
    <t>PAGOS DOCUMENTOS: FACT-00001270, ADQUISICIÓN DE MATERIALES ELÉCTRICOS (ROLLOS DE ALAMBRE Y CONECTORES), PARA SER UTILIZADOS EN MANTENIMIENTO PREVENTIVO Y CORRECTIVO DE LA DGII A NIVEL NACIONAL, SEGÚN ORDEN DE COMPRAS 14942</t>
  </si>
  <si>
    <t>PAGOS DOCUMENTOS: FACT-B1500000103,SERVICIOS NOTARIALES DEL DEPARTAMENTO DE COBRANZA ,SEGUN CONTRATO NO.247/2021 DE FECHA 01 DE SEPTIEMBRE DEL 2021 CON VIGENCIA 01 DE SEPTIEMBRE DEL 2022:LEVANTAMIENTO DE HIPOTECA,ACUERDOS TRANSACCIONALES Y ACTOS NOS.13/2022 AL 15/2022, 18/2022 AL 37/2022.</t>
  </si>
  <si>
    <t>PAGOS DOCUMENTOS: NCCP-101980 FACT-B1500000102,SERVICIOS NOTARIALES DEL DEPARTAMENTO DE COBRANZA,SEGUN CONTRATO NO.247-2021 DE FECHA 01 DE SEPTIEMBRE DEL 2021 CON VIGENCIA 01 DE SEPTIEMBRE DEL 2022:LEVANTAMIENTO DE HIPOTECA, ACUERDOS TRANSACIONALES Y ACTOS NOS31/2021,32/2021,36/2021 AL 41/2021.</t>
  </si>
  <si>
    <t>PAGOS DOCUMENTOS: FACT-B1500000105,SERVICIOS NOTARIALES DE LA ADMINISTRACION LOCAL EL SEYBO,SEGUN CONTRATO NO.016-2022 DE FECHA 15 DE MARZO DEL 2022 CON VIGENCIA 15 DE MARZO DEL 2023:ACTOS NOS.11/2022 AL 18/2022.</t>
  </si>
  <si>
    <t>PAGOS DOCUMENTOS: FACT-F21678, ADQUISICIÓN DE CONSUMIBLES DE IMPRESIÓN PARA USO DE LA INSTITUCIÓN SEGÚN PROCESO DGII-DAF-CM-2022-0095</t>
  </si>
  <si>
    <t>PAGOS DOCUMENTOS: FACT-B1500000066, SERVICIOS NOTARIALES DE LA ADMINISTRACION LOCAL SAN FRANCISCO DE MACORIS, SEGUN CONTRATO NO.006-2021 DE FECHA 28 DE ENERO DEL 2021 CON VIGENCIA 01 DE FEBRERO DEL 2023:ACTOS NOS.85/2021 AL 89/2021,01A/2022, 03/2022 AL 08/2022,9A/2022,09/2022 AL 15/2022,17/2022 AL 36/2022, 36A/2022, 36B/2022,37/2022 AL 41/2022, 41A/2022, 42/2022 Y 43/2022.</t>
  </si>
  <si>
    <t>PAGOS DOCUMENTOS: FACT-00001065012, SERVICIO DE CONSULTA DE INFORMACIÓN CREDITICIA A CONTRIBUYENTES EN EL SISTEMA DE DATA CRÉDITO CORRESPONDIENTE AL MES JUNIO 2022, SEGÚN ORDEN DE COMPRAS 14340</t>
  </si>
  <si>
    <t>PAGOS DOCUMENTOS: FACT-FA-00007174, ADQUISICIÓN DE BANDEROLAS INSTITUCIONAL PARA DIFERENTES OFICINAS DE LA DGII, SEGÚN ORDEN DE COMPRAS 14958</t>
  </si>
  <si>
    <t>REPOSICIÓN CAJA CHICA DE LA COLECTURÍA JIMANÍ, RECIBOS DESDE 837 HASTA 842.</t>
  </si>
  <si>
    <t>PAGOS DOCUMENTOS: FACT-93378 FACT-93473, PUBLICIDAD CAMPAÑAS INSTITUCIONALES EN LA EMISIÓN VESPERTINA Y ESTELAR DE TELESISTEMA CANAL 11, DESDE EL 24/04/2022 AL 23/05/2022 Y DEL 24/05/2022 AL 23/06/2022, SEGUNDO Y TERCER PAGO DE LA ORDEN DE COLOCACIÓN TV-20 (PAGO FINAL)</t>
  </si>
  <si>
    <t>PAGOS DOCUMENTOS: FACT-01697522, SERVICIO DE ELECTRICIDAD DEL CENTRO DE SERVICIO LAS TERRENAS CORRESPONDIENTE AL MES DE JULIO 2022</t>
  </si>
  <si>
    <t>PAGOS DOCUMENTOS: FACT-6344, PUBLICIDAD CAMPAÑAS INSTITUCIONALES EN LA PROGRAMACIÓN REGULAR DE VIDA FM 105.3 Y RADIO ABC 540 AM, DEL 11/05/2022 AL 10/06/2022, SEGUNDO PAGO DE LA ORDEN DE COLOCACIÓN R-16</t>
  </si>
  <si>
    <t>PAGOS DOCUMENTOS: FACT-123792 FACT-123793, PUBLICIDAD CAMPAÑAS INSTITUCIONALES EN LOS PROGRAMAS DE RADIO "A LA FRANCA Y ALL WE NEED IS LOVE", CORRESPONDIENTE AL PERÍODO DEL 24/05/2022 AL 23/06/2022, PAGO FINAL DE LAS ORDENES DE COLOCACIÓN R-09, R-13</t>
  </si>
  <si>
    <t>PAGOS DOCUMENTOS: FACT-299, PUBLICIDAD CAMPAÑAS INSTITUCIONALES EN EL PROGRAMA DE TELEVISIÓN FUERA DE RECORD, CORRESPONDIENTE AL PERÍODO DESDE EL 01/06/2022 AL 30/06/2022, PRIMER PAGO DE LA ORDEN DE COLOCACIÓN TV-52</t>
  </si>
  <si>
    <t>PAGOS DOCUMENTOS: FACT-245, PUBLICIDAD CAMPAÑAS INSTITUCIONALES EN EL PROGRAMA DE TELEVISIÓN "DINÁMICA ECONÓMICA, RNN CANAL 27" DESDE EL 01/06/2022 HASTA EL 30/06/2022, PRIMER PAGO DE LA ORDEN DE COLOCACIÓN TV-53</t>
  </si>
  <si>
    <t>CANGE INDUSTRIAL,  EIRL</t>
  </si>
  <si>
    <t>PAGOS DOCUMENTOS: FACT-0263, ADQUISICIÓN DE TORNILLO ACERO P/PLANCHA N0. 7X7/16'' PUNTA FINA PARA MANTENIMIENTO DE LAS OFICINAS DE LA DGII.</t>
  </si>
  <si>
    <t>COLECTOR DE ADUANA</t>
  </si>
  <si>
    <t>DESPACHO DE LA CARGA EN LA GUÍA #777280049298 (AWB: 276182768330) CONTENIENDO 22 CAJAS DE PLACAS PARA VEHÍCULOS DE MOTOR, CORRESPONDIENTE AL PROCESO DGII-CCC-LPN-2022-0003: PLACAS METÁLICAS PARA VEHICULOS DE MOTOR DGII 2022. CONTRATO CCC-019-2022</t>
  </si>
  <si>
    <t>PAGOS DOCUMENTOS: FACT-00165 FACT-214 FACT-64 FACT-186301, SERVICIOS TELEFÓNICOS, DATOS, INTERNET Y FLOTILLA ASIGNADA AL PERSONAL, CORRESP. A JULIO 2022.</t>
  </si>
  <si>
    <t>PAGOS DOCUMENTOS: FACT-DIP-01497737 FACT-DIP-01521755, COMBUSTIBLE PLANTA ELÉCTRICA DE LAS LOCALIDADES ZONAS NOROESTE Y NORESTE, CORRESPONDIENTE A LA ORDEN DE COMPRAS 14380, PAGO NO.20</t>
  </si>
  <si>
    <t>PAGOS DOCUMENTOS: FACT-188, COMBUSTIBLE PLANTA ELECTRICA DEL DISTRITO NACIONAL Y PROVINCIA DE SANTO DOMINGO, SEGUN ORDEN DE COMPRAS NO. 14453 Y CONTRATO NO. 052-2021. PAGO 6</t>
  </si>
  <si>
    <t>ONE COLOR AUTOMOTIVE OPTIONS, SRL</t>
  </si>
  <si>
    <t>PAGOS DOCUMENTOS: FACT-191, ADQUISICIÓN DE NEUMATICOS PARA LA CAMIONETA TOYOTA HILUX PLACA NO. PP299731, SEGUN ORDEN DE COMPRAS NO. 15016.</t>
  </si>
  <si>
    <t>PAGOS DOCUMENTOS: FACT-83, COLOCACION DE PUBLICIDAD REFERENTE A CAMPAÑAS INSTITUCIONALES EN EL PROGRAMA DE TV RD TRIBUTA DESDE EL 11/06/2022 HASTA EL 10/07/2022. 3ER Y ULTIMO PAGO CON RELACION A LA ORDEN DE COLOCACION TV-37.</t>
  </si>
  <si>
    <t>PAGOS DOCUMENTOS: FACT-10, COLOCACIÓN DE PUBLICIDAD REFERENTE A CAMPAÑAS INSTITUCIONALES EN LA PLATAFORMA DIGITAL LASFINANZASRD.COM DESDE EL 01/06/2022 HASTA EL 30/06/2022, 1ER PAGO DE LA ORDEN DE COLOCACIÓN AD-27</t>
  </si>
  <si>
    <t>PAGOS DOCUMENTOS: FACT-258, COLOCACIÓN DE PUBLICIDAD REFERENTE A CAMPAÑAS INSTITUCIONALES EN EL PERIODICO  DIGITAL ELDINERO.COM.DO DESDE EL 11/06/2022 HASTA EL 10/07/2022. 3ER Y ULTIMO PAGO CON RELACION A LA ORDEN DE COLOCACIÓN AD-17</t>
  </si>
  <si>
    <t>PAGOS DOCUMENTOS: FACT-318,  COLOCACIÓN DE PUBLICIDAD REFERENTE A CAMPAÑAS INSTITUCIONALES EN EL PROGRAMA DE TV ''SOLUCIONES CON WENDY SOSA'', POR YOUTUBE, PLATAFORMAS DIGITALES Y SISTEMAS DE CABLE A NIVEL NACIONAL, DESDE EL 11/06/2022 HASTA EL 10/07/2022. 3ER Y ULTIMO PAGO CON RELACION A LA ORDEN DE COLOCACIÓN TV-33.</t>
  </si>
  <si>
    <t>PAGOS DOCUMENTOS: FACT-TM-25406,  COLOCACIÓN DE PUBLICIDAD REFERENTE A CAMPAÑAS INSTITUCIONALES  EN PROGRAMAS DE TELEVISION MATINAL Y NOTICIAS TELEMICRO 2DA EMISIÓN, DESDE EL 24/05/2022 HASTA EL 23/06/2022. 3ER Y ULTIMO PAGO DE LA  ORDEN DE COLOCACIÓN TV-24.</t>
  </si>
  <si>
    <t>PAGOS DOCUMENTOS: FACT-FE_0000010281, ALQUILER DE TERRENO PARA PARQUEOS DE LA ADM. LOCAL LA FERIA, CORRESP. A AGOSTO 2022, SEGÚN CONTRATO CR-060-2021, DE FECHA 10/03/2021 CON VIGENCIA DE 3 AÑOS.</t>
  </si>
  <si>
    <t>PAGOS DOCUMENTOS: FACT-010622 FACT-010722, COLOCACIÓN DE PUBLICIDAD REFERENTE A CAMPAÑAS INSTITUCIONALES  EN EL PERIODICO DIGITAL AZIZEINFORMA.COM DESDE EL 11/05/2022 HASTA EL 10/07/2022 2DO Y ULTIMO PAGO DE LA ORDEN DE COLOCACIÓN AD-16.</t>
  </si>
  <si>
    <t>PAGOS DOCUMENTOS: FACT-010,   COLOCACION DE PUBLICIDAD REFERENTE A CAMPAÑAS INSTITUCIONALES EN EL PROGRAMA DE TV BALUARTE DE LA VERDAD, DESDE EL 24/05/2022 HASTA EL 23/06/2022. 3ER Y ULTIMO PAGO DE LA ORDEN DE COLOCACION TV-21</t>
  </si>
  <si>
    <t>PAGOS DOCUMENTOS: FACT-180, COLOCACION DE PUBLICIDAD REFERENTE  A CAMPAÑAS INSTITUCIONALES EN EL PROGRAMA DE RADIO LA HORA DE EVELING BELLIARD, 106.9 FM Y 102.7 FM Y POR WWW.HIFA.MIL.DO DESDE EL 11/05/2022 HASTA EL 10/06/2022. 2DO PAGO DE LA ORDEN DE COLOCACION R-18.</t>
  </si>
  <si>
    <t>SOLUCIONES GLOBALES JM, S. A.</t>
  </si>
  <si>
    <t>PAGOS DOCUMENTOS: FACT-3255, RENOVACIÓN DE LICENCIAS DE QUEST SHAREPLEX FOR ORACLE ENTERPRISE EDITION Y RENOVACIÓN E INCREMENTO DE LICENCIAS QUEST TOAD FOR ORACLE DESDE 01-6-2022 HASTA 31-05-2023, PROCESO DGII-CCC-PEPU-2022-0010 SEGÚN CONTRATO N0. CCC-038-2022</t>
  </si>
  <si>
    <t>PAGOS DOCUMENTOS: FACT-B1500000219, ADQUISICIÓN DE INSUMOS DE LIMPIEZA (ALCOHOL, PAPEL PROTECTOR, TOALLA Y JABÓN ESPUMA), ÚLTIMO PAGO DE LA ORDEN 14865.</t>
  </si>
  <si>
    <t>PAGOS DOCUMENTOS: FACT-4874 FACT-4872,  COLOCACION DE PUBLICIDAD REFERENTE A CAMPAÑAS INSTITUCIONALES EN EL PROGRAMA DE TV NURIA INVESTIGACION PERIODISTICA DESDE EL 11/06/2022 HASTA EL 10/07/2022.  3ER Y ULTIMO PAGO DE LA ORDEN DE COLOCACION TV-39 Y EN EL PROGRAMA DE TV ESTA NOCHE MARIASELA DESDE EL 02/06/2022 HASTA EL 01/07/2022 2DOPAGO DE LA ORDEN DE COLOCACION TV 48.</t>
  </si>
  <si>
    <t>PAGOS DOCUMENTOS: FACT-FI-510 FACT-FI-537, DGII-UC-CD-2022-0149 ADQUISICIÓN DE ROLLO PLAST. P/EMBALAR 12MIC X 18 X457 Y ADQUISICIÓN DE PINTURAS Y MATERIALES PROCESO DGII-DAF-CM-2022-0081 PARA USO INSTITUCIONAL A NIVEL NACIONAL.</t>
  </si>
  <si>
    <t>REEMBOLSO POR HOSPEDAJE DEL ADMINISTRADOR DE LA ADMINISTRACIÓN LOCAL HATO MAYOR, CORRESPONDIENTE A JUNIO Y JULIO 2022</t>
  </si>
  <si>
    <t>PAGOS DOCUMENTOS: FACT-FC-0000119, ADQUISICIÓN DE MATERIALES PARA LUMINARIAS LEDS PARA SER UTILIZADAS EN REMPLAZO DE LUMINARIAS SEGÚN PROCESO DGII-DAF-CM-2022-0098</t>
  </si>
  <si>
    <t>PAGOS DOCUMENTOS: FACT-CC202208151508958008 FACT-CC202208151508970270 FACT-CC202208151508957058, SERVICIOS TELEFÓNICOS, DATOS, INTERNET Y FLOTILLA ASIGNADA AL PERSONAL, CORRESP. A AGOSTO 2022.</t>
  </si>
  <si>
    <t>PEDRO MARIA FIGUEROA GUILAMO</t>
  </si>
  <si>
    <t>REEMBOLSO POR PAGO DE TASA CONSULAR, PARA PARTICIPACIÓN EN EL SEMINARIO PRESENCIAL SOBRE TENDENCIAS EN LAS ADMINISTRACIONES FINANCIERAS Y SUS ADAPTACIONES AL NUEVO ENTORNO, A REALIZARSE DEL 13 AL 23 DE SEPTIEMBRE 2022, EN LA CIUDAD DE MADRID, ESPAÑA</t>
  </si>
  <si>
    <t>ELIKEYSY DIROCIE REYES</t>
  </si>
  <si>
    <t>YORLIN LISSET VÁSQUEZ CASTRO</t>
  </si>
  <si>
    <t>REEMBOLSO DE LA SRA. YORLIN VÁSQUEZ SUBDIRECTORA JURÍDICA, POR ALOJAMIENTO CORRESPONDIENTE A SU PARTICIPACIÓN EN LA XLV REUNIÓN DE GRUPOS DE TRABAJO Y PLENARIA DE REPRESENTANTES DEL GRUPO DE ACCIÓN FINANCIERA DE LATINUAMÉCA (GAFILAT), REALIZADA DEL 25 AL 29 DE JULIO 2022, EN LA CIUDAD DE QUITO ECUADOR</t>
  </si>
  <si>
    <t>REEMBOLSO DE LA SRA. LILIAN BÁEZ ENCARGADA DEL DEPARTAMENTO DE PREVENCIÓN DE LAVADO DE ACTIVOS, POR ALOJAMIENTO CORRESPONDIENTE A SU PARTICIPACIÓN EN LA XLV REUNIÓN DE GRUPOS DE TRABAJO Y PLENARIA DE REPRESENTANTES DEL GRUPO DE ACCIÓN FINANCIERA DE LATINUAMÉCA (GAFILAT), REALIZADA DEL 25 AL 29 DE JULIO 2022, EN LA CIUDAD DE QUITO ECUADOR</t>
  </si>
  <si>
    <t>INDHIRA PATRICIA CASTRO ALVAREZ</t>
  </si>
  <si>
    <t>PAGO REEMBOLSO POR CORONA FÚNEBRE, DIRIGIDA A LA DIFUNTA MADRE DE LA COLABORADORA LUZ BUENO</t>
  </si>
  <si>
    <t>JOHANNA CAMARENA FIGUEREO</t>
  </si>
  <si>
    <t>REEMBOLSO A FAVOR DE LA SRA. JOHANNA CAMARENA ENCARGADA DEL DEPARTAMENTO INTELIGENCIA TRIBUTARIA, POR ACCESO A MÁSTER UNIVERSITARIO DE TITULADOS EXTRANJEROS SIN HOMOLOGACIÓN, QUIEN CURSARÁ EL MÁSTER UNIVERSITARIO EN HACIENDA PÚBLICA Y ADMINISTRACIÓN FINANCIERA Y TRIBUTARIA, ESPECIALIDAD ADMINISTRACIÓN TRIBUTARIA, VIII EDCIÓN</t>
  </si>
  <si>
    <t>PAGOS DOCUMENTOS: FACT-B1500000015 FACT-B1500000016,SERVICIOS NOTARIALES DE LA ADMINISTRACION LOCAL HATO MAYOR, SEGUN CONTRATO NO.241-2021 DE FECHA 01 DE AGOSTO DEL 2021 CON VIGENCIA 01 DE AGOSTO DEL 2022:ACTOS NOS.21/2022 Y 22/2022.</t>
  </si>
  <si>
    <t>PAGOS DOCUMENTOS: FACT-B150000143, COMISIÓN  POR RECAUDACIÓN EN BANCO, CORRESP. A JUNIO 2022, SEGÚN CONTRATO D/F 10/04/2013 CON VIGENCIA INDEFINIDA</t>
  </si>
  <si>
    <t>PAGOS DOCUMENTOS: FACT-DIP-01519962, COMBUSTIBLE PLANTA ELÉCTRICA DE LA LOCALIDAD ZONA SUR, CORRESPONDIENTE A LA ORDEN DE COMPRAS 14380, PAGO NO.21</t>
  </si>
  <si>
    <t>PAGOS DOCUMENTOS: FACT-FS-3640089 FACT-FS-3639298 FACT-FS-3639328 FACT-FS-3639327 FACT-FS-3638357 FACT-FS-3638356 FACT-FS-3638604 FACT-FS-3638860 FACT-FS-3639851 FACT-FS-3639850 FACT-FS-3639726 FACT-FS-3640005 FACT-FS-3639846 FACT-FS-3639805 FACT-FS-3869792 FACT-FS-3868996 FACT-FS-3869026 FACT-FS-3869025 FACT-FS-3868036 FACT-FS-3868035 FACT-FS-3868283 FACT-FS-3868545 FACT-FS-3869554 FACT-FS-3869555 FACT-FS-3869429 FACT-FS-3869708 FACT-FS-3869550 FACT-FS-3869508,  SERVICIO AGUA POTABLE DE LAS DISTINTAS DEPENDENCIAS DE LA DGII, CORRESPONDIENTE AL MES DE JULIO Y AGOSTO 2022</t>
  </si>
  <si>
    <t>PAGO DE ANTICIPO PARA LIQUIDACIÓN DE IMPUESTOS DE 2,200 UNIDADES DE PLACAS PARA VEHÍCULOS DE MOTOR</t>
  </si>
  <si>
    <t>PAGOS DOCUMENTOS: FACT-27 FACT-30, PUBLICIDAD CAMPAÑAS INSTITUCIONALES EN LOS PROGRAMAS DE RADIO, ASÍ CANTA Y COMENTA MI PAÍS Y EL CLUB DE LOS TÍPICOS AMBOS PROGRAMAS POR N103.5 FM EN SANTIAGO Y VIDA 90.1 FM EN NAGUA Y LA PAPILLONICA.NET, DESDE 11/04 HASTA 10/05/2022 Y DESDE 11/05 HASTA 10/06/2022 1RA Y 2DA CUOTA O/C R-20.</t>
  </si>
  <si>
    <t>PAGOS DOCUMENTOS: FACT-119, PUBLICIDAD CAMPAÑAS INSTITUCIONALES EN BAJO TECHO TV CANAL 36, BAJOTECHO.TV Y EL PERIODICO BT DIGITAL, DESDE 24/05 HASTA 23/06/2022, PAGO FINAL O/C TV-17.</t>
  </si>
  <si>
    <t>PAGOS DOCUMENTOS: FACT-116, PUBLICIDAD CAMPAÑAS INSTITUCIONALES EN TDN TV CANAL 74 Y TDN 98.1 DESDE 24/05 HASTA 23/06/2022, PAGO FINAL O/C TV-15.</t>
  </si>
  <si>
    <t>INDUSTRIA NACIONAL DE ETIQUETAS, SRL</t>
  </si>
  <si>
    <t>PAGOS DOCUMENTOS: FACT-361038, REPARACIÓN DE IMPRESORA MONARCH MODELO 9416TD, REMPLAZO DE PIEZA PRINT HEAD, SEGÚN O/C 14987.</t>
  </si>
  <si>
    <t>PAGOS DOCUMENTOS: FACT-B1500000074 FACT-B1500000075,  ALQUILER Y MANTENIMIENTO ADM. LOCAL MOCA, CORRESP. A AGOSTO 2022, SEGÚN CONTRATO 226-2019 DE FECHA 16 DE JULIO 2019</t>
  </si>
  <si>
    <t>PAGOS DOCUMENTOS: FACT-B1500000127, ALQUILER DE LOCAL COMERCIAL L-315 DE LA PLAZA GREEN GALLERY PARA USO DE COMEDOR DE LA ADM. LOCAL MOCA, CORRESPONDIENTE A AGOSTO 2022, SEGÚN CONTRATO NO. 283-2019, DE FECHA 04 DE OCTUBRE 2019 CON VIGENCIA HASTA EL 4 DE OCTUBRE 2022</t>
  </si>
  <si>
    <t>PAGOS DOCUMENTOS: FACT-B1500000115, MANTENIMIENTO ÁREA COMÚN DEL LOCAL L-315, USO COMEDOR DE LA ADM. LOCAL MOCA, CORRESP. A AGOSTO 2022, SEGÚN CONTRATO NO. 283-2019 DE FECHA 04/10/2019 VIGENTE AL 04/10/2022</t>
  </si>
  <si>
    <t>PAGOS DOCUMENTOS: FACT-B1500000074 FACT-B1500000077, PUBLICIDAD CAMPAÑAS INSTITUCIONALES EN LA PLATOFORMA DIGITAL CRISTALDIGITAL.COM.DO, DESDE 11/05 HASTA 10/06/2022 Y DESDE 11/06 HASTA 10/07/2022,PAGO FINAL (2DA Y 3RA CUOTA) O/C AD-23.</t>
  </si>
  <si>
    <t>PAGOS DOCUMENTOS: FACT-B1500000336, PUBLICIDAD CAMPAÑAS INSTITUCIONALES EN LA PLATAFORMA DIGITAL MINIDEPORTESRD.COM, DESDE 24/05 HASTA 23/06/2022, PAGO FINAL O/C AD-11.</t>
  </si>
  <si>
    <t>PAGOS DOCUMENTOS: FACT-01-00405892 FACT-01-00406660,  SERVICIO DE RESIDUOS SÓLIDOS, ADM. LOCAL MOCA Y VHM MOCA, CORRESPONDIENTE A AGOSTO 2022</t>
  </si>
  <si>
    <t>RADIO NET, SRL</t>
  </si>
  <si>
    <t>PAGOS DOCUMENTOS: FACT-1738, ALQUILER DE 10 RADIOS MOTOROLA EP450 INCLUYE HANDS FREE Y CARGADORES POR UN PERIODO DE 7 DÍAS PARA SER UTILIZADO EN LAS DIFERENTES ACTIVIDADES A REALIZARSE EN EL MES DE ANIVERSARIO DE LA DGII.</t>
  </si>
  <si>
    <t>INFOSEC LATIN AMERICA INC</t>
  </si>
  <si>
    <t>PAGOS DOCUMENTOS: FACT-B1500000070, 1ER PAGO, POR RENOVACIÓN OPENTEXT ENCASE FORENSIC VIGENCIA 04/01/2022 HASTA 05/31/2033, ORDEN DE COMPRA N0.14908 PROCESO DGII-CCC-PEPU-2022-0006 SEGÚN CONTRATO N0. CCC-017-2022</t>
  </si>
  <si>
    <t>PAGOS DOCUMENTOS: FACT-1207, ADQUISICIÓN DE DISCO SSD 480GB, PROCESO DGII-UC-CD-2022-0146 SOLICITADO POR COMUNICACIÓN ESTRATÉGICA</t>
  </si>
  <si>
    <t>PAGOS DOCUMENTOS: FACT-2022-06-294, COLOCACIÓN PUBLICIDAD CAMPAÑAS INSTITUCIONALES EN EL PROGRAMA DE TV EL FOCO, EL NUEVO DIARIO TV, CANAL 19 CINE VISIÓN Y RED DE CABLES DESDE EL 11/05/2022 HASTA EL 10/06/2022 2DO PAGO.</t>
  </si>
  <si>
    <t>PAGOS DOCUMENTOS: FACT-B1500001117 FACT-B1500001096, SERVICIOS DE MANTENIMIENTOS DE MOTOCICLETAS PLACAS NOS. K1297514 Y K1297534, SEGUN ORDEN DE COMRPAS NOS. 14533 Y 14469.</t>
  </si>
  <si>
    <t>PAGOS DOCUMENTOS: FACT-B1500000101,SERVICIOS NOTARIALES DE LA ADMINISTRACION LOCAL SAN JUAN DE LA MAGUANA, SEGUN CONTRATO NO.011-2021 DE FECHA 28 DE ENERO DEL 2021 CON VIGENCIA 01 DE FEBRERO DEL 2023:ACTO NO.45/2022.</t>
  </si>
  <si>
    <t>YNCAR DELICATESSE &amp; BUFFET SRL</t>
  </si>
  <si>
    <t>PAGOS DOCUMENTOS: FACT-B1500000523, SERVICIO DE CATERING POR MES DE ANIVERSARIO ZONA SUR, SEGUN ORDEN DE COMPRAS 14998</t>
  </si>
  <si>
    <t>PAGOS DOCUMENTOS: FACT-B1500000166, COMISIÓN POR RECAUDACION EN BANCO, CORRESP. A JUNIO 2022, SEGÚN CONTRATO D/F 24/04/2008 CON VIGENCIA INDEFINIDA</t>
  </si>
  <si>
    <t>ACTIVIDADES CAOMA SRL</t>
  </si>
  <si>
    <t>PAGOS DOCUMENTOS: FACT-0000034499, SERVICIO DE AMBIENTACION DE AUDIOVISUALES PARA INAUGURACION DE GALERIA DE EXDIRECTORES DE LA DGII, SEGUN ORDEN DE COMPRAS 15027</t>
  </si>
  <si>
    <t>PAGOS DOCUMENTOS: FACT-B1500000170, COMISIÓN POR RECAUDACIÓN EN BANCO CORRESPONDIENTE AL MES DE JUNIO 2022, SEGÚN CONTRATO DE FECHA 14/08/2007 CON VIGENCIA INDEFINIDA</t>
  </si>
  <si>
    <t>PAGOS DOCUMENTOS: FACT-B1500052862, COMISIÓN POR RECAUDACIÓN EN BANCO CORRESPONDIENTE A JUNIO 2022, SEGÚN CONTRATO DE FECHA 24/04/2008 CON VIGENCIA INDEFINIDA</t>
  </si>
  <si>
    <t>PAGOS DOCUMENTOS: FACT-JUN22, COMISIÓN POR RECAUDACIÓN EN BANCO, CORRESP. A JUNIO 2022, SEGÚN CONTRATO D/F 31/3/2016 CON VIGENCIA INDEFINIDA</t>
  </si>
  <si>
    <t>PAGOS DOCUMENTOS: FACT-CV0009070, COMISIÓN POR RECAUDACIÓN EN BANCO,CORRESPONDIENTE A JUNIO 2022, SEGÚN CONTRATO D/F 01/09/2005 CON VIGENCIA INDEFINIDA</t>
  </si>
  <si>
    <t>PAGOS DOCUMENTOS: FACT-VFR-023323, ALQUILER ADMINISTRACIÓN LOCAL HATO MAYOR DEL REY, CORRESP. AL MES DE AGOSTO 2022, PRIMERA ADENDA AL CONTRATO N0. 478-2019 DE FECHA 10/12/2019 CON VIGENCIA 10/12/2023</t>
  </si>
  <si>
    <t>PAGOS DOCUMENTOS: FACT-153, ADQUISICIÓN  DE ARTICULOS AUDIOVISUALES PARA LA GERENCIA DE COMUNICACION ESTRATEGICA</t>
  </si>
  <si>
    <t>JESUS RAFAEL MENDEZ MENDEZ</t>
  </si>
  <si>
    <t>PAGOS DOCUMENTOS: FACT-B1500000166,SERVICIOS NOTARIALES DE LA ADMINISTRACION LOCAL ZONA ORIENTAL, SEGUN CONTRATO NO.041-2022 DE FECHA 13 DE ABRIL DEL 2022 CON VIGENCIA 13 DE ABRIL DEL 2023:ACTOS NOS.39/2022 AL 59/2022.</t>
  </si>
  <si>
    <t>PAGOS DOCUMENTOS: FACT-B1500000269, ADQUISICIÓN DE ELECTRODOMÉSTICOS (MICROONDA) PARA DIFERENTE ADMINISTRACIONES</t>
  </si>
  <si>
    <t>PAGOS DOCUMENTOS: FACT-FC-2329, RENOVACIÓN DEL MANTENIMIENTO Y SOPORTE DE LICENCIAS VIAFIRMA EN LA DGII SEGÚN CONTRATO N0. CCC-046-2022</t>
  </si>
  <si>
    <t>DANKARLIS DRULLARD GOMEZ</t>
  </si>
  <si>
    <t>ANTICIPO PARA CUBRIR PAGO AL PERSONAL QUE ESTÁ LABORANDO EN LA MUDANZA DE LOS MOBILIARIOS DE LA ANTIGUA ADM. LOS PRÓCERES AL NUEVO LOCAL DE ALMACÉN EN ARROYO HONDO, DESDE EL LUNES 08 AL VIERNES 26 DE AGOSTO 2022</t>
  </si>
  <si>
    <t>PAGOS DOCUMENTOS: FACT-0002425, RECARGA TARJETA METRO CORRESPONDIENTE AL MES DE SEPTIEMBRE 2022.</t>
  </si>
  <si>
    <t>REPOSICIÓN CAJA CHICA DE LA GERENCIA ADMINISTRATIVA Y FINANCIERA, RECIBOS DESDE 11415 HASTA 11490.</t>
  </si>
  <si>
    <t>PAGOS DOCUMENTOS: FACT-B1500000064, PUBLICIDAD CAMPAÑAS INSTITUCIONALES, EN MAMBO 94.3 FM Y BELLAVISIÓN CANAL 8, DESDE 24/05 HASTA 23/06/2022, PAGO FINAL O/C R-12.</t>
  </si>
  <si>
    <t>REPOSICIÓN CAJA CHICA DE LA ADM. LOCAL SANTIAGO, RECIBOS DESDE 3188 HASTA 3225.</t>
  </si>
  <si>
    <t>PAGOS DOCUMENTOS: FACT-1838 FACT-1843, SERVICIO DE CORONA FÚNEBRE PARA SER ENVIADASPOR FALLECIMIENTO AL SEÑOR MANOLO RAMIREZ PADRE DE MAGNOLIA RAMIREZ, EMPLEADA DE LA DGII , (PAGO N0.2 ORDEN N0.14790) Y SERVICIO ORNAMENTACIÓN PARA LA MISA ANIVERSARIO DGII, A CELEBRARSE EN LA ROMANA, SANTIAGO Y AZUA   SEGÚN ORDEN DE COMPRA N0. 14950</t>
  </si>
  <si>
    <t>PAGOS DOCUMENTOS: FACT-31818489 FACT-31818158 FACT-31817219 FACT-31817526 FACT-31817910 FACT-31817903 FACT-31817059 FACT-31817024 FACT-31818916 FACT-31817842, SERVICIO RESIDUOS SÓLIDOS DE DISTINTAS DEPENDENCIAS DE LA DGII, AGOSTO 2022</t>
  </si>
  <si>
    <t>MARIA DOMINGA FLORENTINO LEREBOURS</t>
  </si>
  <si>
    <t>REPOSICIÓN CAJA CHICA DE LA COLECTURIA ELIAS PIÑA, RECIBOS DESDE 844 HASTA 848.</t>
  </si>
  <si>
    <t>REPOSICIÓN CAJA CHICA DE LA ADM. LOCAL BARAHONA, RECIBOS DESDE 2175 HASTA 2189.</t>
  </si>
  <si>
    <t>REPOSICIÓN CAJA CHICA DE LA ADM. LOCAL PUERTO PLATA, RECIBOS DESDE 3921 HASTA 3948.</t>
  </si>
  <si>
    <t>PAGOS DOCUMENTOS: FACT-7251, SUMINISTRO DE GASOIL ÓPTIMO PARA PLANTAS ELÉCTRICAS DE EMERGENCIA EN LA ZONA NORTE DEL PAÍS, SEGÚN ORDEN DE COMPRAS 14433, PAGO NO. 8</t>
  </si>
  <si>
    <t>DORIS NERYS HIDALGO VOLQUEZ</t>
  </si>
  <si>
    <t>PAGOS DOCUMENTOS: FACT-B1500000001, SERVICIO DE MAQUILLAJE PROFESIONAL PARA TALENTOS E INVITADOS DEL PROGRAMA DE TELEVISION INSTITUCIONAL. PRIMER PAGO DE LA ORDEN DE COMPRAS 14915</t>
  </si>
  <si>
    <t>PAGOS DOCUMENTOS: FACT-B1500000297 FACT-B1500000298, ENMARCADOS DE CERTIFICACIONES A CONTRIBUYENTES DE LA DGII MAS ADICIONAL, SEGÚN ORDEN DE COMPRAS 14949.</t>
  </si>
  <si>
    <t>PAGOS DOCUMENTOS: FACT-12109, ADQUISICIÓN DE PANELES LED PARA REMPLAZO DE LUMINARIAS EN DIFERENTES LOCALIDADES DE LA INSTITUCIÓN, SEGÚN O/C 15014.</t>
  </si>
  <si>
    <t>WEST; S.A.</t>
  </si>
  <si>
    <t>PAGOS DOCUMENTOS: FACT-668310, PAGO N0.1, POR ADQUISICIÓN DE INSUMOS DE LIMPIEZA PARA USO DE LA DGII (SEGÚN ORDEN DE COMPRA N0. 15059)</t>
  </si>
  <si>
    <t>GT CONSULTING SRL</t>
  </si>
  <si>
    <t>PAGOS DOCUMENTOS: FACT-3875, ADQUISICIÓN DE DISPOSITIVOS DE COMUNICACIONES Y ACCESORIOS (CÁMARA WEB 1080 P, PUNTERO LÁSER) PARA USO DE DISTINTAS ÁREAS DGII, PROCESO DGII-DAF-CM-2022-0091 SEGÚN ORDEN DE COMPRA N0. 15021</t>
  </si>
  <si>
    <t>PAGOS DOCUMENTOS: FACT-1442-3351 FACT-1442-3364 FACT-1442-3375 FACT-1442-3386 FACT-1442-3395 FACT-1442-3406 FACT-1442-3421 FACT-1442-3427 FACT-1442-3436 FACT-1442-3445 FACT-1442-3455 FACT-1171-1841 FACT-1442-3463 FACT-1442-3481 FACT-1442-3469 FACT-1442-3487 FACT-1964-25 FACT-1964-32 FACT-1964-41 FACT-1964-49 FACT-1171-2132 FACT-1442-3460 FACT-1964-17, AGUA PURIFICADA PARA LAS DIFERENTES ÁREAS, SEGÚN ORDEN DE COMPAS 14870</t>
  </si>
  <si>
    <t>LEDISA SRL</t>
  </si>
  <si>
    <t>PAGOS DOCUMENTOS: FACT-00061, SERVICIO DE LIMPIEZA PROFUNDA EN LA SEDE CENTRAL DE LA DGII, SEGÚN ORDEN DE COMPRAS 14967 (CIERRE FINAL DE ORDEN)</t>
  </si>
  <si>
    <t>PAGOS DOCUMENTOS: FACT-FTG-4900, PRIMER PAGO: ADQUISICION DE INSUMOS DE LIMPIEZA PARA USO INSTITUCIONAL, SEGUN ORDEN DE COMPRAS 15054 Y CONTRATO CCC-043-2022 D/F 14/07/2022 CON VIGENCIA DE 1 AÑO</t>
  </si>
  <si>
    <t>SOLUCIONES EMPRESARIALES MONEGRO CRISPIN, SRL</t>
  </si>
  <si>
    <t>PAGOS DOCUMENTOS: FACT-B1500000319, PAGO N0.1, POR ADQUISICIÓN DE INSUMOS DE LIMPIEZA (FUNDA PLATICA NEGRA)  PARA USO DE LA DGII 2022 PROCESO DGII-CCC-LPN-2022-0005</t>
  </si>
  <si>
    <t>PAGOS DOCUMENTOS: FACT-9595, PAGO FINAL POR, ADQUISICIÓN DE EQUIPOS DE PROTECCIÓN PERSONAL PARA USO DE LA DGII. (SEGÚN ORDEN DE COMPRA N0. 14810)</t>
  </si>
  <si>
    <t>PAGOS DOCUMENTOS: FACT-FA-2369, PAGO N0.5 SEGÚN ORDEN DE COMPRA N0. 14698, POR CERTIFICADOS DIGITALES PARA SU DESCARGA LOCAL EN FORMATO, P12 PARA PROYECTO PILOTO DE FACTURADOR GRATUITO</t>
  </si>
  <si>
    <t>PAGOS DOCUMENTOS: FACT-F21689, ADQUISICIÓN DE CONSUMIBLES DE IMPRESIÓN PARA USO DE LA INSTITUCIÓN PROCESO DGII-US-CD-2022-0159</t>
  </si>
  <si>
    <t>PAGOS DOCUMENTOS: FACT-723, ADQUISICIÓN DE VALIJA Y BULTO PARA DIVERSAS ÁREAS DE LA INSTITUCIÓN DGII, SEGÚN PROCESO DGII-UC-CD-2022-0084</t>
  </si>
  <si>
    <t>MERCANTIL RAMI, SRL</t>
  </si>
  <si>
    <t>PAGOS DOCUMENTOS: FACT-1872, ADQUISICIÓN DE TANQUES HIDRONEUMÁTICOS EN FIBRA DE VIDRIO PARA SER UTILIZADOS EN VARIAS ADMINISTRACIONES LOCALES SEGÚN PROCESO N0. DGII-DAF-CM-2022-0107</t>
  </si>
  <si>
    <t>PAGOS DOCUMENTOS: FACT-FTG4909, ADQUISICION DE TÉ PARA USO INSTITUCIONAL, SEGUN ORDEN DE COMPRAS 15049</t>
  </si>
  <si>
    <t>PAGOS DOCUMENTOS: FACT-B1500000009, 1ER PAGO DE LA ORDEN AD-28 POR PUBLICIDAD CAMPAÑAS INSTITUCIONALES, EN EL PERIODICO DIGITAL DIARIOPAISRD.COM, PERIODO 07/06/2022 HASTA 06/07/2022</t>
  </si>
  <si>
    <t>PAGOS DOCUMENTOS: FACT-B1500000033,SERVICIOS NOTARIALES DE LA ADMINISTRACION LOCAL VILLA MELLA, SEGUN CONTRATO NO.010-2021 DE FECHA 28 DE ENERO DEL 2021 CON VIGENCIA 01 DE FEBRERO DEL 2023:ACTOS NOS.141/2022 AL 148/2022.</t>
  </si>
  <si>
    <t>ANGIE PORCELLA CATERING; SRL</t>
  </si>
  <si>
    <t>PAGOS DOCUMENTOS: FACT-B1500000610, SERVICIO DE CATERING PARA ACTIVIDAD DE INAUGURACION DE LA GALERIA DE EXDIRECTORES DE LA INSTITUCION, SEGUN ORDEN DE COMPRAS 15004</t>
  </si>
  <si>
    <t>PAGOS DOCUMENTOS: FACT-2022-65, PUBLICIDAD CAMPAÑAS INSTITUCIONALES "CAMPAÑA MARBETE 2021-2022" EN LA PLATAFORMA DIGITAL RECORRIENDOCONSALVADOR.COM, DESDE EL 16/01/2022 AL 31/01/2022. PAGO FINAL DE LA ORDEN DE COLOCACIÓN AD-61</t>
  </si>
  <si>
    <t>ELIZABEL ACOSTA JIMENEZ</t>
  </si>
  <si>
    <t>PAGO A EXEMPLEADA POR CAPACITACION IMPARTIDA DEL PROGRAMA "RETRIBUYE", CORRESPONDIENTE AL MES DE JULIO DEL 2022</t>
  </si>
  <si>
    <t>PAGOS DOCUMENTOS: FACT-15001001, SEGURO FUNERARIO CORRESPONDIENTE AL MES DE AGOSTO  2022.</t>
  </si>
  <si>
    <t>PAGOS DOCUMENTOS: FACT-05629159 FACT-05629214 FACT-04511371, SERVICIO AGUA POTABLE DE ADMINISTRACIÓN OGC SANTIAGO, ADMINISTRACIÓN LOCAL SANTIAGO-MIRAFLORES Y ADMINISTRACION LOCAL SANTIAGO, CORRESP. A AGOSTO 2022</t>
  </si>
  <si>
    <t>MARIA DE LOS REMEDIOS COTA LAMA</t>
  </si>
  <si>
    <t>PAGOS DOCUMENTOS: FACT-B1500000007, SERVICIO DE ALMUERZO PARA REUNION DE ADMINISTRADORES LOCALES DE LA ZONA NORTE,  REALIZADA EL 17/06/2022, SEGUN ORDEN DE COMPRAS 14929</t>
  </si>
  <si>
    <t>PAGOS DOCUMENTOS: FACT-B1500000229, 1ER PAGO DE LA ORDEN TV-63 CAMPAÑA INSTITUCIONALES EN EL PROGRAMA DE TELEVISIÓN RADAR DEPORTIVO, PERIODO 07/06/2022 AL 06/07/2022</t>
  </si>
  <si>
    <t>PAGOS DOCUMENTOS: FACT-B1500000034 FACT-B1500000036, 2DO Y ULTIMO PAGO DE LA ORDEN TV-11 DE FECHA DE 31/01/2022 PUBLICIDAD CAMPAÑA INSTITUCIONALES EN EL PROGRAMA DE TELEVISIÓN DIAGNOSTICO INFORMATIVO, TELEALTURA CANAL 17, FACEBOOK LIVE Y WWW.ACTIVA247.COM,  (3) CUÑAS  POR PROGRAMA, PERIODO 08/04/2022 AL 07/05/2022 Y UN 1ER PAGO DE LA ORDEN DE COLOCACION TV-60 DE FECHA 26/05/2022, PERIODO 01/06/2022 AL 30/06/2022</t>
  </si>
  <si>
    <t>PAGOS DOCUMENTOS: FACT-52109, 3ER Y ULTIMO PAGO DE LA ORDEN R-11 CAMPAÑAS INSTITUCIONALES EN LOS PROGRAMAS DE RADIO GOBIERNO DE LA MAÑANA Y DE LA TARDE Y BONIFICACION DE LA PROGRAMACION REGULAR FIN DE SEMANA, PERIODO 24/05/2022 HASTA 23/06/2022</t>
  </si>
  <si>
    <t>PAGOS DOCUMENTOS: FACT-165458, PUBLICIDAD CAMPAÑAS INSTITUCIONALES EN EL PROGRAMA DE TELEVISIÓN CIBAO EN LA TARDE, DESDE EL 11/06/2022 AL 10/07/2022, PAGO FINAL DE LA ORDEN DE COLOCACIÓN TV-38</t>
  </si>
  <si>
    <t>RESIDUOS CLASIFICADOS DIVERSOS RESICLA, SRL</t>
  </si>
  <si>
    <t>PAGOS DOCUMENTOS: FACT-001711, DISPOSICIÓN DE TANQUES DE 55 GALONES CON CONTENIDO DE ACEITE USADO, SEGÚN ORDEN DE COMPRAS 14975</t>
  </si>
  <si>
    <t>WORLD VOICES SRL</t>
  </si>
  <si>
    <t>PAGOS DOCUMENTOS: FACT-202204-025 FACT-202204-026, FORMACIÓN EN EL USO PROFESIONAL DE LA VOZ PARA EJECUTIVOS DE LA DGII, SEGÚN ORDEN DE COMPRAS 14700 Y COMUNICACIÓN GRRHH NO.528-2022</t>
  </si>
  <si>
    <t>PAGOS DOCUMENTOS: FACT-1083616, SERVICIOS DE SEGURIDAD CORRESPONDIENTE AL MES JUNIO 2022, SEGÚN SEGUNDA ADENDA DE FECHA 08/04/2022 AL CONTRATO CCC-049-2021 DE FECHA 06/09/2021 CON VIGENCIA AL 06/09/2022 Y ORDEN DE COMPRAS 14457</t>
  </si>
  <si>
    <t>REPOSICIÓN CAJA CHICA DE LA ADM. LOCAL LA VEGA, RECIBOS DESDE 3097 HASTA 3113.</t>
  </si>
  <si>
    <t>REPOSICIÓN CAJA CHICA DE LA COLECTURÍA SANTIAGO RODRÍGUEZ, RECIBOS DESDE 892 HASTA 900</t>
  </si>
  <si>
    <t>REPOSICIÓN CAJA CHICA DE LA ADM. LOCAL BONAO, RECIBOS DESDE 2497 HASTA 2510.</t>
  </si>
  <si>
    <t>REPOSICIÓN CAJA CHICA DE LA ADM. LOCAL MIRAFLORES SANTIAGO, RECIBOS DESDE 150 HASTA 175</t>
  </si>
  <si>
    <t>REPOSICIÓN CAJA CHICA DE LA ADM. LOCAL LOS PROCERES, RECIBOS DESDE 1908 HASTA 1925.</t>
  </si>
  <si>
    <t>PAGOS DOCUMENTOS: FACT-B1500000002 NCCP-B0300000001, SERVICIO DE MAQUILLAJE PROFESIONAL PARA TALENTOS E INVITADOS DEL PROGRAMA DE TELEVISION INSTITUCIONAL. SEGUNDO PAGO DE LA ORDEN DE COMPRAS 14915</t>
  </si>
  <si>
    <t>PAGO DE ANTICIPO PARA PROCESO DE DESADUANIZACIÓN DE 1,228,500 UNIDADES DE MARBETES HOLOGRÁFICOS 2022-2023 PARA VEHÍCULOS DE MOTOR.</t>
  </si>
  <si>
    <t>DAVILANIA EUNICE QUEZADA ARIAS</t>
  </si>
  <si>
    <t>PAGO DE ANTICIPO PARA HACER ENTREGA DEL MONTO ADEUDADO AL SR. JUAN CARLOS DE LEÓN GUILLEN, ALGUACIL DE LA TERCERA SALA SUPREMA CORTE DE JUSTICIA, POR CONCEPTO DE LA NOTIFICACIÓN ACTO NO.230/2022 DE FECHA 22/03/2022 NOTIFICADO A HOSPITEN DOMINICANA SLU., CONTENTIVO DE RESPUESTA A SUPUESTO "MANDAMIENTO DE PAGO"</t>
  </si>
  <si>
    <t>PAGOS DOCUMENTOS: FACT-196 NCCP-196-1,  COMBUSTIBLE PLANTA ELECTRICA DEL DISTRITO NACIONAL Y PROVINCIA DE SANTO DOMINGO, SEGUN ORDEN DE COMPRAS NO. 14453 Y CONTRATO NO. 052-2021. PAGO 7</t>
  </si>
  <si>
    <t>JOSE RAFAEL EVANGELISTA DE LA CRUZ</t>
  </si>
  <si>
    <t>DEPÓSITO EN GARANTÍA, ALQUILER DE VIVIENDA ADMINISTRADOR SAN FRANCISCO DE MACORIS, SEGÚN CONTRATO CCC-53-2022 DE FECHA 01/08/2022, CON VIGENCIA DE UN AÑO</t>
  </si>
  <si>
    <t>ZADESA, SRL</t>
  </si>
  <si>
    <t>PAGOS DOCUMENTOS: FACT-1198 FACT-1199, PAGO N0. 1, POR ADQUISICIÓN DE INSUMO DE LIMPIEZA PARA USO DE LA DGII SEGÚN CONTRATO N0. CCC-043-2022</t>
  </si>
  <si>
    <t>PAGOS DOCUMENTOS: FACT-B1500000449, ADQUISICIÓN DE AZÚCAR DE DIETA SIN CALORÍAS PARA USO DE LA DGII. PROCESO DGII-UC-CD-2022-0143</t>
  </si>
  <si>
    <t>PAGOS DOCUMENTOS: FACT-0000071, GRABACIÓN EDICIÓN Y ANIMACIÓN DE TESTIMONIALES FACTURACIÓN ELECTRONICA</t>
  </si>
  <si>
    <t>PAGOS DOCUMENTOS: FACT-9-9842, ADQUISICIÓN DE 10 CAFETERAS PARA DIFERENTES ÁREAS DE LA INSTITUCIÓN, SEGÚN O/C 14988.</t>
  </si>
  <si>
    <t>PAGOS DOCUMENTOS: FACT-0000086084, ADQUISICIÓN DE 10,000 RESMAS DE PAPEL BOND 20 8 1/2 X 11, SEGÚN CONTRATO CCC-044-2022 DE FECHA 19/07/2022 CON DURACIÓN DE UN (1) AÑO, 1ER PAGO O/C 15053.</t>
  </si>
  <si>
    <t>PAGOS DOCUMENTOS: FACT-00001421 FACT-00001422, 2DO PAGO DEL VALOR DE LA ADENDA POR SERVICIO DE FUMIGACIÓN EN LAS DIFERENTES AREAS DE LA SEDE CENTRAL, CENTRO DE SERVICIOS,  ADMINISTRACIONES, ESTAFETAS Y COLECTURÍAS A NIVEL NACIONAL, CORRESP. A MAYO-JUNIO 2022, SEGÚN CONTRATO 006-2021 DE FECHA 11 DE FEBRERO DEL 2021, CON UNA VIGENCIA AL 11/02/2022 Y ADENDA DE FECHA 17 DE ENERO 2022 CON UNA VIGENCIA AL 11 DE JULIO 2022</t>
  </si>
  <si>
    <t>PAGOS DOCUMENTOS: FACT-B1500000363, SERVICIO DE MANTENIMIENTO PREVENTIVO Y CORRECTIVO PARA UNIDADES ACONDICIONADORAS DE AIRE PARA DIFERENTES ÁREAS, SEGUNDO PAGO DE LA ORDEN ORDEN 14734</t>
  </si>
  <si>
    <t>RAY LUIGUIMER SRL</t>
  </si>
  <si>
    <t>PAGOS DOCUMENTOS: FACT-B1500000019, ADQUISICIÓN DE DESGRASANTE Y FILTROS PARA USO PLANTA DE EMERGENCIA EN SEDE CENTRAL, 1ER PAGO O/C 14970.</t>
  </si>
  <si>
    <t>ARTIEX; SRL</t>
  </si>
  <si>
    <t>PAGOS DOCUMENTOS: FACT-FTG-307 FACT-FTG-308, ADQUISICIÓN DE MATERIAL GASTABLE DE OFICINA (TINTA, GRAPAS, GOMITAS, ESPIRALES PLÁSTICO, CUBIERTAS PLÁSTICA, PORTA LÁPIZ Y BOLÍGRAFOS), 1ER PAGO O/C 14963.</t>
  </si>
  <si>
    <t>PAGOS DOCUMENTOS: FACT-1158, PAGO N0. 1, POR ADQUISICIÓN DE INSUMO DE LIMPIEZA PARA USO DE LA DGII SEGÚN CONTRATO N0. CCC-043-2022</t>
  </si>
  <si>
    <t>REPOSICIÓN CAJA CHICA DE LA ADM. LOCAL SAN PEDRO DE MACORIS, RECIBOS DESDE 2255 HASTA 2283.</t>
  </si>
  <si>
    <t>REPOSICIÓN CAJA CHICA DE LA ADM. LOCAL EL SEYBO, RECIBOS DESDE 2472 HASTA 2522.</t>
  </si>
  <si>
    <t>PAGOS DOCUMENTOS: FACT-00000088 FACT-0000089 FACT-00000090, 1ER Y UNICO PAGO DE LA ORDEN AD-15 PUBLICIDAD  CAMPAÑAS INSTITUCIONALES, EN EL PERIODICO DIGITAL ENCUENTROSINTERACTIVOS.COM.DO, PERIODO 11/04 AL 10/07/2022</t>
  </si>
  <si>
    <t>FERRE SEIBO, SRL</t>
  </si>
  <si>
    <t>PAGOS DOCUMENTOS: FACT-FT-10180, ADQUISICIÓN DE BOMBA (LADRONA) Y MATERIALES PARA SU INSTALACIÓN EN LA ADMINISTRACIÓN LOCAL EL SEIBO</t>
  </si>
  <si>
    <t>PAGOS DOCUMENTOS: FACT-B1500000019, 2DO PAGO DE LA ORDEN DE COLOCACION AD-24 POR PUBLICIDAD EN  CAMPAÑAS INSTITUCIONALES, EN LA PLATAFORMA DIGITAL VIPRENSA.COM.DO,  PERIODO 02/06/2022 AL 01/07/2022</t>
  </si>
  <si>
    <t>PAGOS DOCUMENTOS: FACT-B150000197, 2DO Y ULTIMO PAGO DE LA ORDEN DE COLOCACIÓN AD-20 POR COLOCACIÓN DE PUBLICIDAD CAMPAÑAS INSTITUCIONALES EN LA PÁGINA DIGITAL INFORD.COM.DO, CORRESPONDIENTE AL 11/06/2022 AL 10/07/2022</t>
  </si>
  <si>
    <t>PAGOS DOCUMENTOS: FACT-519, ADQUISICIÓN  DE 4 BEBEDERO PARA SER UTILIZADOS EN LOCALIDADES DE LA DIRECCIÓN GENERAL DE IMPUESTOS INTERNOS</t>
  </si>
  <si>
    <t>PAGO DE SUELDO POR CUBRIR POSICION VACANTE, DE CONSERJE EN LA ADM. LOCAL SAN JUAN, DESDE EL 13 DE JULIO AL 11 DE AGOSTO DEL 2022</t>
  </si>
  <si>
    <t>PAGOS DOCUMENTOS: FACT-3398 FACT-3399, ADICIONALES A LA ORDEN DE COMPRAS 15003, POR SERVICIO DE MONTAJE DE UNA TORRE DE TRUS, SILLAS TIFFANY, SERVICIO CON PANTALLA DIMENSIONADA Y CIRCUITO CERRADO CON CAMARAS, UTILIZADOS EN LAS ACTIVIDADES DE LAS ADMINISTRACIONES LOCALES SANTIAGO Y AZUA CON MOTIVO AL MES DE ANIVERSARIO INSTITUCIONAL (PROCESO DGII-DAF-CM-2022-0099)</t>
  </si>
  <si>
    <t>E&amp;C MULTISERVICES, EIRL</t>
  </si>
  <si>
    <t>PAGOS DOCUMENTOS: FACT-B1500001058, ADQUISICIÓN DE DESECHABLES ( VASOS, PLATOS Y CUCHARAS), SEGÚN O/C 14947.</t>
  </si>
  <si>
    <t>PAGOS DOCUMENTOS: FACT-B1500000228, 1ER PAGO DE LA ORDEN 15055 POR  SUMINISTRO DE INSUMOS DE LIMPIEZA PARA LA DGII</t>
  </si>
  <si>
    <t>FUMIGADORA MEDINA SRL</t>
  </si>
  <si>
    <t>PAGOS DOCUMENTOS: FACT-B1500000022, SERVICIO DE FUMIGACIÓN CONTRA EL COMEJÉN SUBTERRÁNEO PARA LA NAVE INDUSTRIAL DE LOS RIOS</t>
  </si>
  <si>
    <t>PAGOS DOCUMENTOS: FACT-1500530, 6TO PAGO DE LA ORDEN 14540 POR SERVICIOS DE IGUALA POR MANTENIMIENTO PREVENTIVO Y CORRECTIVO DE ASCENSORES POR 13 MESES, ADMINISTRACION HERRERA, CORRESPONDIENTE AL MES DE  JULIO 2022</t>
  </si>
  <si>
    <t>PAGOS DOCUMENTOS: FACT-827, DEDUCIBLES DEL RECLAMO NO. 417232, DEL VEHICULO PLACA NO. EA-01615</t>
  </si>
  <si>
    <t>PAGOS DOCUMENTOS: FACT-B1500000169, COMISIÓN POR RECAUDACION EN BANCO, CORRESP. A JULIO 2022, SEGÚN CONTRATO D/F 24/04/2008 CON VIGENCIA INDEFINIDA</t>
  </si>
  <si>
    <t>PAGOS DOCUMENTOS: FACT-B1500000103 FACT-B1500000104 FACT-B1500000102 FACT-B1500000105 FACT-B1500000106 FACT-B1500000107 FACT-B1500000108 FACT-B1500000109,SERVICIOS NOTARIALES DE LA ADMINISTRACION LOCAL SAN JUAN DE LA MAGUANA,SEGUN CONTRATO NO.011-2021 DE FECHA  28 DE ENERO DEL 2021 CON VIGENCIA 01 DE FEBRERO DEL 2023:ACTOS NOS.46/2022 AL 53/2022.</t>
  </si>
  <si>
    <t>GRUPO DIARIO LIBRE; S. A.</t>
  </si>
  <si>
    <t>PAGOS DOCUMENTOS: FACT-00365927 FACT-00365590 FACT-00365926 FACT-00366046, AVISO NORMA NÚMERO 09-22, QUE ESTABLECE EL PROCEDIMIENTO PARA LA SOLICITUD ANTE LA DGII DE SANCIONES, MEDIDAS CONSERVATORIAS Y CAUTELARES BAJO EL AMPARO DE LA LEY REQUIERAN LOS ORGANOS Y ENTES DE LA ADMINISTRACIÓN PÚBLICA, AVISO EXPEDICIÓN DE LA PRIMERA PLACA EN PUERTO SANTO DOMINGO, RESOLUCIÓN NÚMERO DDG-AR1-2022-00006 SOBRE MULTIPLICADORES Y AJUSTES PARA EL CIERRE FISCAL JUNIO 2022, DGII-CCC-LPN-2022-0010 SOBRE  MOBILIARIO PARA SER INSTALADO EN LOS CENTROS DE TRANSACCIONES DE VEHICULOS DE MOTOR PLAZA LUPERON (HERRERA), VEHÍCULOS DE MOTOR EN SANTIAGO, MALECON CENTER (LA FERIA Y SAN CARLOS), DEPARTAMENTO DE VEHICULOS DE MOTOR, UNIDAD DE PERSECUCIÓN DE DELITOS TRIBUTARIOS (PGR)</t>
  </si>
  <si>
    <t>PAGOS DOCUMENTOS: FACT-8 FACT-11, 2DO Y ULTIMO PAGO DE LA ORDEN AD-19 POR COLOCACION DE PUBLICIDAD CAMPAÑA INSTITUCIONALES, EN LA PLATAFORMA DIGITAL APUNTONOTICIAS. COM, PERIODO DEL 11/05/2022 AL 10/07/2022</t>
  </si>
  <si>
    <t>PAGOS DOCUMENTOS: FACT-B1500000144, COMISIÓN  POR RECAUDACIÓN EN BANCO, CORRESP. A JULIO 2022, SEGÚN CONTRATO D/F 10/04/2013 CON VIGENCIA INDEFINIDA</t>
  </si>
  <si>
    <t>PAGOS DOCUMENTOS: FACT-7964-2021 FACT-7964-1930 FACT-7964-2226 FACT-7964-2121 FACT-1442-3374 FACT-1442-3466 FACT-1964-23 FACT-7964-2242 FACT-1966-589 FACT-1966-657 FACT-1966-730 FACT-1966-811 FACT-7964-2331 FACT-1409-3487 FACT-7418-2505 FACT-1568-4431 FACT-1568-4712 FACT-1568-4525 FACT-1568-4616 FACT-1493-4792 FACT-1493-4694 FACT-7964-1597 FACT-7964-1725 FACT-7964-1831 FACT-7964-2408 FACT-7964-1954 FACT-7964-2053 FACT-7964-2154 FACT-7964-2233 FACT-7965-1601 FACT-7964-1436 FACT-7964-1530, AGUA PURIFICADA PARA LAS DIFERENTES ÁREAS</t>
  </si>
  <si>
    <t>PAGOS DOCUMENTOS: FACT-52,  COMISIÓN POR RECAUDACIÓN EN BANCO, CORRESP. AL MES DE JULIO 2022, SEGÚN CONTRATO D/F 14/09/2018 CON VIGENCIA INDEFINIDA</t>
  </si>
  <si>
    <t>PAGOS DOCUMENTOS: FACT-5441, COMISIÓN POR RECAUDACIÓN EN BANCO, CORRESP. A JUNIO 2022, SEGÚN CONTRATO D/F 12/03/2014 CON VIGENCIA INDEFINIDA</t>
  </si>
  <si>
    <t>PAGOS DOCUMENTOS: FACT-117, COMISIÓN POR RECAUDACIÓN EN BANCO CORRESPONDIENTE AL MES DE JUNIO 2022, SEGÚN CONTRATO DE FECHA 24/02/2015, CON VIGENCIA INDEFINIDA</t>
  </si>
  <si>
    <t>PAGOS DOCUMENTOS: FACT-B1500000068 FACT-B1500000069, PUBLICIDAD CAMPAÑAS INSTITUCIONALES, EN EL PROGRAMA DE TELEVISIÓN INFORME CON GALVEZ, CANAL 12 Y 312 DE TELENORD, INFORMECONGALVEZ.COM, DESDE 02/05 HASTA 01/07/2022, 1ER PAGO (1RA Y 2DA CUOTA) O/C TV-41.</t>
  </si>
  <si>
    <t>PG CONTRATISTAS; SRL</t>
  </si>
  <si>
    <t>PAGOS DOCUMENTOS: FACT-PG-G-0864, ADQUISICIÓN DE MATERIALES PARA MANTENIMIENTO DE LAS OFICINAS DE LA DGII, 1ER Y ULTIMO PAGO DE LA ORDEN DE COMPRAS NO. 15038.</t>
  </si>
  <si>
    <t>PAGOS DOCUMENTOS: FACT-FA-2600 FACT-FA-2599, SERVICIO DE ROTULACIÓN DE COLUMNA Y LIMPIEZA DE FACHADAS EN ACM EN LA SEDE CENTRAL SEGUN ORDEN DE COMPRAS NO. 14965 Y ADICIONAL DE ROTULACIÓN DE LA PUERTA DE ENTRADA DE CONTRIBUYENTES DEL 2DO PISO, LABO B CORRESPONDIENTE A LA ORDEN DE COMPRAS 149965.</t>
  </si>
  <si>
    <t>REPOSICIÓN CAJA CHICA DEL PERSONALIZADO VHM SAN FCO. MACORÍS, RECIBOS DESDE 153 HASTA 157.</t>
  </si>
  <si>
    <t>REPOSICIÓN CAJA CHICA DEL PERSONALIZADO VHM NAGUA, RECIBOS DESDE 194 HASTA 211.</t>
  </si>
  <si>
    <t>PAGOS DOCUMENTOS: FACT-291597, PRIMER PAGO: MAESTRIA ONLINE EN GESTION FINANCIERA, CONCENTRACION IMPUESTOS, COLABORADOR CARLOS ERNESTO TAVERAS CAMILO, CICLO LECTIVO 04/07/2022</t>
  </si>
  <si>
    <t>PAGOS DOCUMENTOS: FACT-B1500000116,SERVICIOS NOTARIALES DE LA ADMINISTRACION LOCAL EL SEYBO,SEGUN CONTRATO NO.016-2022 DE FECHA 15 DE MARZO DEL 2022 CON VIGENCIA 15 DE MARZO DEL 2023:ACTOS NOS.19/2022 AL 31/2022.</t>
  </si>
  <si>
    <t>PAGOS DOCUMENTOS: FACT-B1500000254, PUBLICIDAD CAMPAÑAS INSTITUCIONALES EN EL PROGRAMA DE TELEVISIÓN ENCUENTRO MATINAL, POR TELE UNIÓN CANAL 16, DESDE 02/06 HASTA 01/07/2022, 2DO PAGO O/C TV-47.</t>
  </si>
  <si>
    <t>PAGOS DOCUMENTOS: FACT-0143,SERVICIOS NOTARIALES DE LA ADMINISTRACION LOCAL HERRERA, SEGUN CONTRATO NO.014-2022 DE FECHA 03 DE FEBRERO DEL 2022 CON VIGENCIA 03 DE FEBRERO DEL 2023:ACTOS NOS.122/2022 AL 130/2022.</t>
  </si>
  <si>
    <t>PAGOS DOCUMENTOS: FACT-40379 FACT-40380, COLOCACIÓN DE PUBLICIDAD REFERENTE  A CAMPAÑAS INSTITUCIONALES EN LOS PROGRAMAS DE TV DESPIERTA CON CDN, JOSE GUTIERREZ EN CDN, NOTICIAS AHORA Y CDN FIN DE SEMANA DESDE EL 24/05/2022 HASTA EL 23/06/2022 2DO Y ULTIMO PAGO DE LA ORDEN DE COLOCACIÓN TV-16 Y EN EL PROGRAMA DE TV REPORTE ESPECIAL CON JULISSA CESPEDES DESDE EL 01/06/2022 HASTA EL 30/06/2022 1ER PAGO DE LA ORDEN DE COLOCACIÓN TV-54.</t>
  </si>
  <si>
    <t>PAGOS DOCUMENTOS: FACT-275 FACT-279, COLOCACIÓN DE PUBLICIDAD REFERENTE A CAMPAÑAS INSTITUCIONALES POR LA SUPER 7 FM, 107.7 FM, DESDE EL 11/05/2022 HASTA EL 10//07/2022. 2DO Y ULTIMO PAGO DE LA ORDEN DE COLOCACIÓN R-17.</t>
  </si>
  <si>
    <t>PAGOS DOCUMENTOS: FACT-13270 FACT-13274 FACT-13332, QUINTO PAGO: CONTRATACION DE SERVICIO JURIDICO PARA LA REPRESENTACION LEGAL DE DGII ANTE LOS TRIBUNALES, SEGUN CONTRATO CCC-002-2022 D/F 09/02/2022 CON VIGENCIA DE 1 AÑO, ORDEN DE COMPRAS 14731 Y PRIMERA ADENDA AL CONTRATO D/F 24/03/2022</t>
  </si>
  <si>
    <t>PAGOS DOCUMENTOS: FACT-B1500000032 FACT-B1500000033 FACT-B1500000034,SERVICIOS NOTARIALES DE LA ADMINISTRACION LOCAL SALCEDO,SEGUN CONTRATO NO.238-2021 DE FECHA 09 DE AGOSTO DEL 2021 CON VIGENCIA 09 DE AGOSTO DEL 2022:ACTOS NOS.77/2022, 83/2022 Y 84/2022.</t>
  </si>
  <si>
    <t>PAGOS DOCUMENTOS: FACT-B1500000131, PUBLICIDAD CAMPAÑAS INSTITUCIONALES EN LA PROGRAMACIÓN REGULAR DE RADIO JUVENTUS DON BOSCO, 1640 AM Y POR LA PLATAFORMA DIGITAL WWW.JUVENTUSDONBOSCO.COM (L-D), DESDE  24/03 HASTA 23/06/2022, PAGO TOTAL ORDEN DE COLOCACIÓN R-15.</t>
  </si>
  <si>
    <t>PAGOS DOCUMENTOS: FACT-564, PUBLICIDAD CAMPAÑA INSTITUCIONALES EN LA PROGRAMACIÓN REGULAR DE TELEVISIÓN ORIENTAL (TVO), CORRESPONDIENTE AL PERÍODO DESDE EL 11/06/2022 AL 10/07/2022, PAGO FINAL DE LA ORDEN DE COLOCACIÓN TV-35</t>
  </si>
  <si>
    <t>PAGOS DOCUMENTOS: FACT-2022-66, PUBLICIDAD CAMPAÑAS INSTITUCIONALES EN LA PLATAFORMA DIGITAL RECORRIENDOCONSALVADOR.COM, DESDE 11/06/2022 AL 10/07/2022. PAGO FINAL DE LA ORDEN DE COLOCACIÓN AD-22</t>
  </si>
  <si>
    <t>PAGOS DOCUMENTOS: FACT-123810 FACT-123809 FACT-123906 FACT-123907,  PUBLICIDAD CAMPAÑAS INSTITUCIONALES EN LOS PROGRAMAS DE RADIO "LA REPÚBLICA RADIO, CUENTAS CLARAS", CORRESPONDIENTE A LOS PERÍODOS DEL 01/06/2022 AL 30/06/2022 Y DEL 01/07/2022 AL 31/07/2022, PRIMER Y SEGUNDO PAGO DE LAS ORDENES DE COLOCACIÓN R-34, R-35</t>
  </si>
  <si>
    <t>CAYTECH SRL</t>
  </si>
  <si>
    <t>PAGOS DOCUMENTOS: FACT-B1500000031, ADQUISICIÓN DE CONECTORES SWITCH POE PARA CÁMARA IP, SEGÚN ORDEN DE COMPRAS 15005</t>
  </si>
  <si>
    <t>GELLART GALLERY SRL</t>
  </si>
  <si>
    <t>PAGOS DOCUMENTOS: FACT-1019, SERVICIO DE MANTENIMIENTO DE PISOS Y PAREDES EN MARMOL DE LA SEDE CENTRAL, SEGUN ORDEN DE COMPRAS NO. 14952. 1ERA CUBICACIÓN.</t>
  </si>
  <si>
    <t>PAGOS DOCUMENTOS: FACT-DGF-GA-02205331, ADQUISICIÓN E INSTALACIÓN DE CINTA LED, PERFIL DE ALUMINIO Y POWER SUPPLY, PARA SER UTILIZADOS EN ENTRADA DEL LOBBY, 2DO. PISO, EDIFICIO SEDE CENTRAL, SEGÚN O/C 15026.</t>
  </si>
  <si>
    <t>PAGOS DOCUMENTOS: FACT-52, COLOCACIÓN DE PUBLICIDAD REFERENTE A CAMPAÑAS INSTITUCIONALES EN EL PROGRAMA BAJANDO DURO CON VIDAL, DESDE EL 01/06/2022 HASTA EL 30/06/2022. 1ER PAGO DE LA ORDEN DE COLOCACIÓN TV-59.</t>
  </si>
  <si>
    <t>ITCORP GONGLOSS SRL</t>
  </si>
  <si>
    <t>PAGOS DOCUMENTOS: FACT-B1500000571, ADQUISICIÓN DE 200 AURICULARES USB LOGITECH H390 PARA USO EN DISTINTAS ÁREAS DE LA INSTITUCIÓN, SEGÚN O/C 15020.</t>
  </si>
  <si>
    <t>PAGOS DOCUMENTOS: FACT-B1500000013 FACT-B1500000014, PUBLICIDAD CAMPAÑAS INSTITUCIONALES, POR INFORMANDO CON PAPINÉ POR LA 99.5 FM, DESDE 02/06 HASTA 01/08/2022, PAGO FINAL O/C R-28.</t>
  </si>
  <si>
    <t>PAGOS DOCUMENTOS: FACT-22-0091, ADQUISICIÓN DE CORTINAS ROLLER SHADE PARA LA GERENCIA DE MEDIANOS Y PEQUEÑOS CONTRIBUYENTES, SEGÚN O/C 14930.</t>
  </si>
  <si>
    <t>PAGOS DOCUMENTOS: FACT-B1500000205 FACT-B1500000213, PUBLICIDAD CAMPAÑAS INSTITUCIONALES EN PROGRAMA DE TELEVISIÓN VOCES, DEL 02/06 AL 01/08/2022 (2DA Y 3RA CUOTAS PAGO FINAL O/C TV-44)</t>
  </si>
  <si>
    <t>PAGOS DOCUMENTOS: FACT-2700402140 FACT-2700402135 FACT-2700402134, MANTENIMIENTO DE VEHICULO PLACA EA01617 SEGUN ORDEN DE COMPRAS 15035; MANTENIMIENTO, ROTACION Y BALANCEO DE GOMAS Y CAMBIO DE BATERIA PARA VEHICULO PLACA EA01618 Y MANTENIMIENTO PARA EL VEHICULO PLACA EA01621, SEGUN ORDEN DE COMPRAS 15063</t>
  </si>
  <si>
    <t>PAGOS DOCUMENTOS: FACT-B1500000013,SERVICIOS NOTARIALES DE LA ADMINISTRACION LOCAL SANTIAGO,SEGUN CONTRATO NO.054-2022 DE FECHA 01 DE JULIO DEL 2022 CON VIGENCIA 01 DE JULIO DEL 2023:ACTOS NOS.01/2022 AL 15/2022.</t>
  </si>
  <si>
    <t>PAGOS DOCUMENTOS: FACT-11073 FACT-11154 FACT-11204, ADQUISICIÓN DE MATERIAL GASTABLE DE OFICINA (MARCADORES, RESALTADORES, BOLÍGRAFOS GEL, NOTAS ADHESIVA, LIBROS RECORD, GANCHOS BILLETERO, CLIPS, CINTAS ADHESIVA, GRAPAS, PERFORADORAS, GRAPADORAS, DISPENSADORAS DE CINTAS, REGLAS, CERAS PARA DEDO, FOLDERS, CARPETAS Y CD EN BLANCO), SEGÚN CONTRATO CCC-034-2022 DE FECHA 30/06/2022 CON DURACIÓN DE UN (1) AÑO; 1ER PAGO O/C 15006.</t>
  </si>
  <si>
    <t>PAGOS DOCUMENTOS: FACT-B1500000010 FACT-B1500000011,SERVICIOS NOTARIALES DE LA ADMINISTRACION LOCAL PUERTO PLATA,SEGUN CONTRATO NO.016-2021 DE FECHA 28 DE ENERO DEL 2021 CON VIGENCIA 01 DE FEBRERO DEL 2023:ACTOS NOS.284/2022 AL 287/2022,297/2022 AL 299/2022, 307/2022, 312/2022,313/2022,315/2022,333/2022, 392/2022,393/2022, 406/2022 AL 410/2022, 468/2022 Y 469/2022.</t>
  </si>
  <si>
    <t>JUAN ALBERTO LEBRON DURAN</t>
  </si>
  <si>
    <t>PAGOS DOCUMENTOS: FACT-B1500000058,SERVICIOS DE ALGUACIL DEL DEPARTAMENTO DE REPRESENTACION EXTERNA, SEGUN CONTRATO NO.040-2022 DE FECHA 11 DE ABRIL DEL 2022 CON VIGENCIA 11 DE ABRIL DEL 2023:ACTOS NOS.505/2022,506/2022, 507/2022, 508/2022, 518/2022, 557/2022, 623/2022, 624/2022, 775/2022, 776/2022 Y 806/2022.</t>
  </si>
  <si>
    <t>PAGOS DOCUMENTOS: FACT-9-9892, ADQUISICIÓN DE 2 REGULADOR DE VOLTAJE PARA USO DE DISTINTAS ÁREAS DE LA INSTITUCIÓN, SEGÚN O/C 15018.</t>
  </si>
  <si>
    <t>PAGOS DOCUMENTOS: FACT-B1500000104 FACT-B1500000105,SERVICIOS NOTARIALES DEL DEPARTAMENTO DE COBRANZA,SEGUN CONTRATO NO.247-2021 DE FECHA 01 DE SEPTIEMBRE DEL 2021CON VIGENCIA 01 DE SEPTIEMBRE DEL 2022:LEVANTAMIENTO DE HIPOTECA, ACUERDOS TRANSACCIONALES Y ACTOS NOS.38/2022 AL 44/2022, 47/2022 AL 51/2022, 53/2022 AL 55/2022, 59/2022, 60/2022, 63/2022 AL 65/2022:LEVANTAMIENTO DE HIPOTECA, ACUERDOS TRANSACCIONALES Y ACTOS NOS.66/2022, 67/2022, 71/2022, 72/2022, 76/2022 AL 78/2022 Y 80/2022.</t>
  </si>
  <si>
    <t>PAGO DE IR-17, CORRESPONDIENTE AL MES DE AGOSTO 2022</t>
  </si>
  <si>
    <t>PAGO DE ITBIS, CORRESPONDIENTE AL MES DE AGOSTO 2022</t>
  </si>
  <si>
    <t>PAGOS DOCUMENTOS: FACT-CC202208245800278143 FACT-CC202208245800278241,  SERVICIOS TELEFÓNICOS, DATOS, INTERNET Y FLOTILLA ASIGNADA AL PERSONAL, CORRESP. A AGOSTO 2022.</t>
  </si>
  <si>
    <t>PAGOS DOCUMENTOS: FACT-199 FACT-201, COMBUSTIBLE PLANTA ELECTRICA DEL DISTRITO NACIONAL Y PROVINCIA DE SANTO DOMINGO, SEGUN ORDEN DE COMPRAS NO. 14453 Y CONTRATO NO. 052-2021. PAGO 8</t>
  </si>
  <si>
    <t>FUND. EMPIRICA CENTRO DE APLICACIONES ECONOMICAS</t>
  </si>
  <si>
    <t>PAGOS DOCUMENTOS: FACT-B1500000066, INSCRIPCIÓN DE CINCO (5) COLABORADORES DE LA GERENCIA DE ESTUDIOS ECONOMICOS EN EL CURSO TOPICOS DE ECONOMETRÍA PARA BIG DATA CON APLICACIONES EN R</t>
  </si>
  <si>
    <t>PAGOS DOCUMENTOS: FACT-B1500000107, PUBLICIDAD CAMPAÑAS INSTITUCIONALES EN EL PERIÓDICO DIGITAL TUTILAPIA.COM, DESDE 11/06 HASTA 10/07/2022, PAGO FINAL O/C AD-18.</t>
  </si>
  <si>
    <t>PAGOS DOCUMENTOS: FACT-16849, SERVICIO DE IMPRESIÓN DE TALONARIOS, SEGUN ORDEN DE COMPRAS NO. 14905.</t>
  </si>
  <si>
    <t>PAGOS DOCUMENTOS: FACT-B1500000070, PUBLICIDAD CAMPAÑAS INSTITUCIONALES, EN EL PROGRAMA DE TELEVISIÓN INFORME CON GALVEZ, CANAL 12 Y 312 DE TELENORD, FACEBOOK E INFORMECONGALVEZ.COM, DESDE 02/07 HASTA 01/08/2022, PAGO FINAL O/C TV-41.</t>
  </si>
  <si>
    <t>PAGOS DOCUMENTOS: FACT-B1500000147, PUBLICIDAD CAMPAÑAS INSTITUCIONALES EN LA PLATAFORMA DIGITAL CARIBBEANDIGITAL.NET, DESDE 11/06 HASTA 10/07/2022, PAGO FINAL O/C AD-21.</t>
  </si>
  <si>
    <t>PAGOS DOCUMENTOS: FACT-B1500000185, PUBLICIDAD CAMPAÑAS INSTITUCIONALES, EN EL PROGRAMA DE RADIO SIGUIENDO EL TRAYECTO, HIJB (DIAL 830), DESDE 01/06 HASTA 30/06/2022, 1ER PAGO O/C R-36.</t>
  </si>
  <si>
    <t>PAGOS DOCUMENTOS: FACT-32, PUBLICIDAD CAMPAÑAS INSTITUCIONALES EN LOS PROGRAMAS DE RADIO, ASÍ CANTA Y COMENTA MI PAÍS Y EL CLUB DE LOS TÍPICOS AMBOS PROGRAMAS POR N103.5 FM, HOLA 104.7 Y LA PAPILLONICA.NET, DESDE 11/06 HASTA 10/07/2022, PAGO FINAL O/C R-20.</t>
  </si>
  <si>
    <t>SBS SUPLIDORES DE BIENES Y SERVICIOS, SRL</t>
  </si>
  <si>
    <t>PAGOS DOCUMENTOS: FACT-B1500000176, ADQUISICIÓN DE 150 RESMAS DE PAPEL BOND 20, 25X38 PARA USO DE LA INSTITUCIÓN, SEGÚN CONTRATO CCC-045-2022 DE FECHA 14/07/2022; 1ER PAGO O/C 15051.</t>
  </si>
  <si>
    <t>PAGOS DOCUMENTOS: FACT-02, PUBLICIDAD CAMPAÑAS INSTITUCIONALES EN EL PROGRAMA DE TELEVISIÓN LA HORACLAVE POR VTV CANAL 32 Y RETRANSMISIÓN POR CTT CANAL 49, DEL 24/04 AL 23/05/2022, (2DO PAGO O/C TV-22)</t>
  </si>
  <si>
    <t>PAGOS DOCUMENTOS: FACT-258336 FACT-258428 FACT-74821 FACT-74867, PUBLICACIÓN EN PERIÓDICO EXTRACTO DE SENTENCIA LOS DIAS 18,19 Y 20/07/2022, LICITACIÓN PÚBLICA NACIONAL DGII-CCC-LPN-2022-0010 (O/C P-105 Y P-106), EL 26/07/2022 Y AVISO APERTURA DE FORO DIGITAL PARA LA DISCUSIÓN DE NORMA GENERAL  EL 03/08/2022</t>
  </si>
  <si>
    <t>PAGOS DOCUMENTOS: FACT-B1500000270 FACT-B1500000271, PUBLICIDAD CAMPAÑAS INSTITUCIONALES, EN EL PROGRAMA DE RADIO, PULSO URBANO HIJB 830 AM, DEL 11/05 AL 10/07/2022, (2DA Y 3RA CUOTAS PAGO FINAL O/C R-23)</t>
  </si>
  <si>
    <t>PAGOS DOCUMENTOS: FACT-10324,PUBLICIDAD CAMPAÑAS INSTITUCIONALES EN EL PROGRAMA DE TELEVISIÓNAL PUNTO CON ROBINSON GONZALEZ, BOCA CHICA TV3, DEL 01/07 AL 31/07/2022, (2DO PAGO OC TV-61)</t>
  </si>
  <si>
    <t>PAGOS DOCUMENTOS: FACT-B1500000339, PUBLICIDAD CAMPAÑAS INSTITUCIONALES EN LA PLATAFORMA DIGITALMINIDEPORTESRD.COM, DEL 06/07 AL 05/08/2022 (1ER PAGO O/C AD-33)</t>
  </si>
  <si>
    <t>PAGOS DOCUMENTOS: FACT-2093, PUBLICIDAD CAMPAÑAS INSTITUCIONALES EN PROGRAMA DE TELEVISIÓN EL PODERDE LA TARDE, POR TELERADIO AMÉRICA CANAL 45, DEL 11/06 AL 10/07/2022, (3ERA CUOTA PAGO FINAL O/C TV-36)</t>
  </si>
  <si>
    <t>PAGOS DOCUMENTOS: FACT-127,  ADICIONAL SERVICIO DE MONTAJE Y DESMONTAJE DE ESCENOGRAFIA DE EVENTO DE LANZAMIENTO CON RELACIÓN A LA ORDEN DE COMPRAS NO. 14733</t>
  </si>
  <si>
    <t>REEBOLSO POR ALMUERZO DEL BANCO INTERAMERICANO DE DESARROLLO (BID) Y FUNCIONARIOS DE ESTA DIRECCIÓN GENERAL DE IMPUESTOS INTERNOS (DGII), EN EL MARCO DE LA VISITA DE SEGUIMIENTO DE LA EVOLUCIÓN DE LOS PROYECTOS QUE SE EJECUTAN A TRAVÉS DEL PROGRAMA DE FORTALECIMIENTO DE LA ADMINISTRACIÓN TRIBUTARIA QUE FINANCIA DICHO ORGANISMO INTERNACIONAL</t>
  </si>
  <si>
    <t>PAGOS DOCUMENTOS: FACT-140 FACT-143, 1ER PAGO DE LA ORDEN TV-31 PUBLICIDAD CAMPAÑAS INSTITUCIONALES, EN EL PROGRAMA DE TELEVISIÓN ESPACIO ABIERTO, POR MEGAVISIÓN CANAL 43, PERIODO 11/04 AL 10/06/2022</t>
  </si>
  <si>
    <t>PAGOS DOCUMENTOS: FACT-B150000154, 3ER Y ULTIMO PAGO DE LA ORDEN R-24 POR PUBLICIDAD CAMPAÑAS INSTITUCIONALES, EN EL PROGRAMA DE RADIO EL PODER DE LA REGIÓN, PERIODO 11/06/2022 AL 10/07/2022</t>
  </si>
  <si>
    <t>PAGOS DOCUMENTOS: FACT-B1500000232, 2DO PAGO DE LA ORDEN TV-63 CAMPAÑA INSTITUCIONALES EN EL PROGRAMA DE TELEVISIÓN RADAR DEPORTIVO, PERIODO 07/07/2022 AL 06/08/2022</t>
  </si>
  <si>
    <t>PAGOS DOCUMENTOS: FACT-B1500000057, 2DO Y ULTIMO PAGO ORDEN DE COMPRA N0.14256, POR ADQUISICIÓN DE REFRIGERADOR EXHIBIDOR DE UNA PUERTA PARA PANORAMIO.</t>
  </si>
  <si>
    <t>PAGOS DOCUMENTOS: FACT-B1500000115 FACT-B1500000113, 3ER Y ULTIMO PAGO DE LA ORDEN TV-18 POR COLOCACION DE PUBLICIDAD CAMPAÑA INSTITUCIONAL, EN EL CANAL HILANDO FINO TV, SISTEMA DE CABLE 34, PERIODO 24/05 AL 23/06/2022 Y UN 1ER PAGO DE LA ORDEN TV-64 PERIODO 06/07 AL 05/08/2022</t>
  </si>
  <si>
    <t>PAGOS DOCUMENTOS: FACT-104989 NCCP-00, 9NO PAGO DE ORDEN 14410 POR SERVICIO DE DISTRIBUCIÓN VALIJAS CORRESPONDIENTE A JULIO 2022 SEGÚN CONTRATO CCC-036-2021, DE FECHA 19/08/2021, CON VIGENCIA AL 03/08/2022</t>
  </si>
  <si>
    <t>PAGOS DOCUMENTOS: FACT-B1500320397 FACT-B1500320445 FACT-B1500320049 FACT-B1500320856 FACT-B1500320620 FACT-B1500319806 FACT-B1500322837 FACT-B1500322593 FACT-B1500323325 FACT-B1500323508 FACT-B1500324234 FACT-B1500324122 FACT-B1500323977 FACT-B1500321710 FACT-B1500322210 FACT-B1500322347 FACT-B1500320084 FACT-B1500319817 FACT-B1500319878 FACT-B1500319931 FACT-B1500320090 FACT-B1500319846 FACT-B1500319873 FACT-B1500320016 FACT-B1500320020, SERVICIO DE ELECTRICIDAD CORRESPONDIENTE AL MES DE AGOSTO 2022</t>
  </si>
  <si>
    <t>PAGOS DOCUMENTOS: FACT-B1500011943, SERVICIO DE ELECTRICIDAD DE LA ADM. LOCAL BÁVARO CORRESPONDIENTE AL MES DE AGOSTO 2022</t>
  </si>
  <si>
    <t>PAGOS DOCUMENTOS: FACT-B1500225687 FACT-B1500223791 FACT-B1500227797 FACT-B1500224234 FACT-B1500226438 FACT-B1500227983 FACT-B1500227893 FACT-B1500225565 FACT-B1500226732 FACT-B1500226869 FACT-B1500223848 FACT-B1500223808 FACT-B1500223850 FACT-B1500225699, SERVICIO DE ELECTRICIDAD CORRESPONDIENTE AL MES DE AGOSTO 2022</t>
  </si>
  <si>
    <t>PAGOS DOCUMENTOS: FACT-01-00407874 FACT-01-00408641, SERVICIO DE RESIDUOS SÓLIDOS, ADM. LOCAL MOCA Y VHM MOCA, CORRESPONDIENTE A SEPTIEMBRE 2022</t>
  </si>
  <si>
    <t>PAGOS DOCUMENTOS: FACT-32091722 FACT-32103931 FACT-32103935 FACT-32090744 FACT-32103933 FACT-32103934 FACT-32090257 FACT-32103936 FACT-32103930 FACT-32103932, SERVICIO RESIDUOS SÓLIDOS DE DISTINTAS DEPENDENCIAS DE LA DGII, SEPTIEMBRE 2022</t>
  </si>
  <si>
    <t>PAGOS DOCUMENTOS: FACT-94370750, SERVICIO AGUA POTABLE CORRESPONDIENTE A VHM LOS MINA, SEPTIEMBRE 2022</t>
  </si>
  <si>
    <t>REPOSICIÓN CAJA CHICA DE LA COLECTURÍA SÁANCHEZ, RECIBOS DESDE 287 HASTA 297.</t>
  </si>
  <si>
    <t>PAGOS DOCUMENTOS: FACT-B1500000011,SERVICIOS NOTARIALES DE LA ADMINISTRACION LOCAL SAMANA,SEGUN CONTRATO NO.221-2021 DE FECHA 22 DE OCTUBRE DEL 2021 CON VIGENCIA 22 DE OCTUBRE DEL 2022:ACTOS NOS.28/2022 AL 42/2022.</t>
  </si>
  <si>
    <t>PAGOS DOCUMENTOS: FACT-2022000117, COLOCACIÓN DE PUBLICIDAD EN LA PLATAFORMA DIGITAL ACENTO.COM.DO CORRESPONDIENTE AL MES DE JUNIO DE 2022, SEGÚN CONTRATO NO. 043-2021 Y O/C NO. 14424. PUBLICACIÓN 12/12.</t>
  </si>
  <si>
    <t>PAGOS DOCUMENTOS: FACT-8433, ADQUISICIÓN DE NEUMATICOS PARA LA FLOTILLA VEHICULAR, SEGUN LA ORDEN DE COMPRAS NO. 14995.</t>
  </si>
  <si>
    <t>FRANCISCA MEDINA ALCANTARA</t>
  </si>
  <si>
    <t>PAGOS DOCUMENTOS: FACT-B1500000532, SERVICIO DE ORNAMENTACION EN LA CATEDRAL PRIMADA DE AMERICA PARA ANIVERSARIO INSTITUCIONAL, SEGUN ORDEN DE COMPRAS 14919</t>
  </si>
  <si>
    <t>PAGOS DOCUMENTOS: FACT-DIP-01583089,COMBUSTIBLE PLANTA ELÉCTRICA DE LA LOCALIDAD ZONA SUR, CORRESPONDIENTE A LA ORDEN DE COMPRAS 14380, PAGO NO.22</t>
  </si>
  <si>
    <t>PAGOS DOCUMENTOS: FACT-01709834, SERVICIO DE ELECTRICIDAD DEL CENTRO DE SERVICIO LAS TERRENAS CORRESPONDIENTE AL MES DE AGOSTO 2022</t>
  </si>
  <si>
    <t>PRODUCTIVE BUSINESS SOLUTIONS DOMINICANA, SAS</t>
  </si>
  <si>
    <t>PAGO DE ANTICIPO PARA LA RENOVACIÓN DEL ENTERPRISE AGREEMENT PARA LOS LICENCIAMIENTOS CISCO, RENOVACIÓN DEL SOPORTE DE SUITE CISCO, RENOVACIÓN DEL SERVICIO BCS (BUSINESS CRITICAL SERVICES), PROCESO DGII-CCC-PEEX-2022-0005, CONTRATO CCC-054-2022</t>
  </si>
  <si>
    <t>HENGEL, SRL</t>
  </si>
  <si>
    <t>PAGOS DOCUMENTOS: FACT-1419,  1ERA CUBICACIÓN DEL PROYECTO DE REACONDICIONAMIENTO DE FINO Y LONA ASFALTICA EN TECHOS LOCALES DE LA ZONA METROPOLITANA, MENOS EL 77% DEL 20% DE AVANCE DE ATINCIPO DE LA SUCURSAL VHM LOS MINA Y MENOS EL 100% DEL 20% DE AVANCE DE ANTICIPO DE LAS ADMINISTRACIONES LOCALES LINCONL Y MAXIMO GOMEZ, SEGUN ORDEN DE COMPRAS 14874 Y CONTRATO NO. CCC-013-2022.</t>
  </si>
  <si>
    <t>PAGO DE ANTICIPO PARA COMPRA DE REFRIGERIOS PARA ACTIVIDADES DE EDUCACIÓN TRIBUTARIA A DOCENTES, DIRECTORES Y TÉCNICOS DEL MINISTERIO DE EDUCACIÓN (MINERD) Y CAPACITACIONES ABIERTAS A CONTRIBUYENTES, LOS DÍAS 13, 14, 15, 20, 21, 22, 23 Y 29 DE SEPTIEMBRE 2022</t>
  </si>
  <si>
    <t>PAGOS DOCUMENTOS: FACT-B1500000042 FACT-B1500000047, COLOCACIÓN DE PUBLICIDAD CAMPAÑAS INSTITUCIONALES EN EL CANAL 49 Y EMISORAS BALLENA 90.7 FM Y ESPECIAL 93.5 FM DESDE EL 11/05/2022 HASTA EL 10/07/2022. 2DO Y ULTIMO PAGO CORRESPONDIENTE A LA ORDEN DE COLOCACIÓN TV-30</t>
  </si>
  <si>
    <t>PAGOS DOCUMENTOS: FACT-B1500000264 FACT-B1500000267, ADQUISICIÓN DE 250 GALONES DE ACEITE 15W40 PARA USO EN LAS DIFERENTES PLANTAS DE EMERGENCIA DE LA INSTITUCIÓN, PAGO TOTAL O/C 15073.</t>
  </si>
  <si>
    <t>TELE ESTE SRL</t>
  </si>
  <si>
    <t>PAGOS DOCUMENTOS: FACT-B1500000064, PUBLICIDAD CAMPAÑAS INSTITUCIONALES EN LA PROGRAMACIÓN REGULAR DE TELE ESTE, CANAL 12, DESDE EL 24/03/2022 AL 23/06/2022, ÚNICO PAGO DE LA ORDEN DE COLOCACIÓN TV-23</t>
  </si>
  <si>
    <t>FIORDALIZA SANCHEZ TORRES</t>
  </si>
  <si>
    <t>PAGO DE SUELDO POR CUBRIR POSICION VACANTE, DE CONSERJE EN LA ADM. LOCAL MIRAFLORES, DESDE EL 22 DE AGOSTO AL 31 DE AGOSTO</t>
  </si>
  <si>
    <t>PAGOS DOCUMENTOS: FACT-362522, ADQUISICIÓN DE IMPRESORA DE CODIGO DE BARRAS MO9416 TT2 XL, PARA USO DE LA SECCIÓN DE ACTIVO FIJO; PAGO TOTAL O/C 15080.</t>
  </si>
  <si>
    <t>PAGOS DOCUMENTOS: FACT-7595 FACT-7621 FACT-7622 FACT-7623 FACT-7624 FACT-7625 FACT-7626 FACT-7558 FACT-7660 FACT-7589 FACT-7564 FACT-7565 FACT-7557 FACT-7556 FACT-7555 FACT-7363 FACT-7639 FACT-7636, PAGO NO. 01 DE LA ORDEN 14957 MANTENIMIENTO PREVENTIVO DE VEHÍCULOS PLACAS NOS. EX09527, A620451, EA01261, G-300539,EL05814,A799140,EA00202,EI01097,EL05816,EL05812, EX09748,I075663,EL05812,EG02462,EL05683,EL07353,EA01616</t>
  </si>
  <si>
    <t>PAGOS DOCUMENTOS: FACT-101010148791 FACT-101010148795 FACT-101010148796 FACT-101010149834, SERVICIO RESIDUOS SÓLIDOS DEL PERSONALIZADO VHM LOS MINA, CORRESP. A JUNIO, JULIO, AGOSTO Y SEPTIEMBRE 2022</t>
  </si>
  <si>
    <t>PAGO DE RETENCIONES A CONTRATISTAS ACUMULADO AL MES DE AGOSTO 2022, SEGÚN DECRETO 319-98, CONFORME A RELACIÓN ANEXA.</t>
  </si>
  <si>
    <t>REPOSICIÓN CAJA CHICA DE LA COLECTURÍA NEYBA, RECIBOS DESDE 1043 HASTA 1049.</t>
  </si>
  <si>
    <t>ROBINSON EXPEDITO DURAN BARCACEL</t>
  </si>
  <si>
    <t>PAGOS DOCUMENTOS: FACT-1050 FACT-1051 FACT-1066, PUBLICIDAD CAMPAÑAS INSTITUCIONALES EN EL PROGRAMA DE RADIO MATUTINO AL DIA, POR 99.5 FM (L-V), DESDE 02/05 HASTA 01/08/2022; PAGO TOTAL O/C R-25.</t>
  </si>
  <si>
    <t>PAGOS DOCUMENTOS: FACT-B1500000012,SERVICIOS NOTARIALES DE LA ADMINISTRACION LOCAL SAMANA,SEGUN CONTRATO NO.221-2021 DE FECHA 22 DE OCTUBRE DEL 2021 CON VIGENCIA 22 DE OCTUBRE DEL 2022:ACTOS NOS.43/2022 Y 44/2022.</t>
  </si>
  <si>
    <t>SERVICIOS TAVERAS CONTRA INCENDIOS, SRL</t>
  </si>
  <si>
    <t>PAGOS DOCUMENTOS: FACT-B1500000008, SERVICIO DE MANTENIMIENTO Y RECARGA DE EXTINTORES DE LA SEDE CENTRAL Y LOCALIDADES DE LA DGII, SEGÚN ORDEN DE COMPRAS 14842</t>
  </si>
  <si>
    <t>PAGOS DOCUMENTOS: FACT-3086-2022, SERVICIO DE MONITOREO, PARA MEDIR LA IMPLEMENTACIÓN DE LAS CAMPAÑAS PUBLICITARIAS ACTUALES Y FUTURAS DE LA INSTITUCIÓN, ASI COMO LAS MENCIONES EN MEDIOS DE COMUNICACIÓN QUE INCLUYE TELEVISIÓN, RADIO Y DIGITALES, EN SANTO DOMINGO Y SANTIAGO, DESDE 14/06 HASTA 14/07/2022, SEGÚN CONTRATO CCC-007-2022; 5TO PAGO O/C 14705.</t>
  </si>
  <si>
    <t>PAGOS DOCUMENTOS: FACT-B1500000012,SERVICIOS NOTARIALES DE LA ADMINISTRACION LOCAL PUERTO PLATA, SEGUN CONTRATO NO.016-2021 DE FECHA 28 DE ENERO DEL 2021 CON VIGENCIA 01 DE FEBRERO DEL 2023:ACTOS NOS.467/2022, 484/2022 AL 486/2022, 499/2022,501/2022, 505/2022 Y 506/2022.</t>
  </si>
  <si>
    <t>RD AL DESCUBIERTO, SRL</t>
  </si>
  <si>
    <t>PAGOS DOCUMENTOS: FACT-12 FACT-15, PUBLICIDAD CAMPAÑAS INSTITUCIONALES EN EL PROGRAMA DE TELEVISIÓN RD AL DESCUBIERTO, POR RNN CANAL 27, DESDE 19/05 HASTA 18/07/2022; 1ER PAGO (1RA Y 2DA CUOTA) O/C TV-50.</t>
  </si>
  <si>
    <t>PAGOS DOCUMENTOS: FACT-91414965, MANTENIMIENTO VEHICULO INSTITUCIONAL PLACA EL07470, SEGUN ORDEN DE COMPRAS 15089</t>
  </si>
  <si>
    <t>PAGOS DOCUMENTOS: FACT-306, PUBLICIDAD CAMPAÑAS INSTITUCIONALES EN EL PROGRAMA DE TELEVISIÓN FUERA DE RECORD, CORRESPONDIENTE AL PERÍODO DESDE EL 01/07/2022 AL 31/07/2022, SEGUNDO PAGO DE LA ORDEN DE COLOCACIÓN TV-52</t>
  </si>
  <si>
    <t>PAGOS DOCUMENTOS: FACT-18026 FACT-18097 FACT-18254, PUBLICIDAD CAMPAÑAS INSTITUCIONALES EN LA PLATAFORMA DIGITAL NOTICIASSIN.COM, CORRESPONDIENTE A LOS MESES DESDE EL 24/04/2022 AL 23/05/2022 Y DEL 24/05/2022 AL 23/06/2022. SEGUNDO Y TERCER PAGO DE LA ORDEN DE COLOCACIÓN AD-09 (PAGO FINAL), Y PRIMER PAGO DE LA ORDEN AD-34 DEL PERÍODO DESDE EL 06/07/2022 AL 05/08/2022</t>
  </si>
  <si>
    <t>PAGOS DOCUMENTOS: FACT-00001069597, SERVICIO DE CONSULTA DE INFORMACIÓN CREDITICIA A CONTRIBUYENTES EN EL SISTEMA DE DATA CRÉDITO CORRESPONDIENTE AL MES JULIO 2022, PAGO FINAL DE LA ORDEN DE COMPRAS 14340</t>
  </si>
  <si>
    <t>PAGOS DOCUMENTOS: FACT-249, PUBLICIDAD CAMPAÑAS INSTITUCIONALES EN EL PROGRAMA DE TELEVISIÓN "DINÁMICA ECONÓMICA, RNN CANAL 27" DESDE EL 01/07/2022 HASTA EL 31/07/2022, SEGUNDO PAGO DE LA ORDEN DE COLOCACIÓN TV-53</t>
  </si>
  <si>
    <t>PAGOS DOCUMENTOS: FACT-1964-66 FACT-1964-68 FACT-1964-74 FACT-1964-89 FACT-1964-97 FACT-1964-119 FACT-1964-129 FACT-1964-135 FACT-1964-139 FACT-1964-148 FACT-1964-167 FACT-1171-2388 FACT-1849-6694 FACT-1964-177 FACT-1964-183 FACT-1964-194 FACT-1964-212 FACT-1964-222 FACT-1964-227 FACT-1964-235 FACT-1964-273 FACT-1964-246 FACT-1964-279 FACT-1964-283,  AGUA PURIFICADA PARA LAS DIFERENTES ÁREAS, SEGÚN ORDEN DE COMPAS 14870</t>
  </si>
  <si>
    <t>PAGOS DOCUMENTOS: FACT-B1500000202 FACT-B1500000209, PUBLICIDAD CAMPAÑAS INSTITUCIONALES EN EL PROGRAMA DE TELEVISIÓN "INFLUYENTES CON GEOMAR GARCÍA", DESDE EL 11/05/2022 AL 10/06/2022 Y DEL 11/06/2022 AL 10/07/2022. SEGUNDO Y TERCER PAGO DE LA ORDEN DE COLOCACIÓN TV-25 (PAGO FINAL)</t>
  </si>
  <si>
    <t>PAGOS DOCUMENTOS: FACT-1084185, SERVICIOS DE SEGURIDAD CORRESPONDIENTE AL MES JULIO 2022, SEGÚN SEGUNDA ADENDA DE FECHA 08/04/2022 AL CONTRATO CCC-049-2021 DE FECHA 06/09/2021 CON VIGENCIA AL 06/09/2022 Y ORDEN DE COMPRAS 14457</t>
  </si>
  <si>
    <t>REPOSICIÓN CAJA CHICA DE LA ADM LOCAL SAN CARLOS, RECIBOS DESDE 1907 HASTA 1929.</t>
  </si>
  <si>
    <t>PAGOS DOCUMENTOS: FACT-0166 FACT-215 FACT-65 FACT-186314,  SERVICIOS TELEFÓNICOS, DATOS, INTERNET Y FLOTILLA ASIGNADA AL PERSONAL, CORRESP. A AGOSTO 2022.</t>
  </si>
  <si>
    <t>PAGOS DOCUMENTOS: FACT-FE_0000010382, ALQUILER DE TERRENO PARA PARQUEOS DE LA ADM. LOCAL LA FERIA,CORRESP. A SEPTIEMBRE 2022, SEGÚN CONTRATO CR-060-2021, DE FECHA 10/03/2021 CON VIGENCIA DE 3 AÑOS</t>
  </si>
  <si>
    <t>PAGOS DOCUMENTOS: FACT-44402, ALQUILER LOCAL MEGACENTRO, CORRESP. AL MES DE SEPTIEMBRE 2022, SEGÚN CONTRATO DE FECHA 11/08/2017 Y ADENDA D/F 01/08/2021 CON VIGENCIA AL 31/08/2023</t>
  </si>
  <si>
    <t>BDO ESENFA; SRL</t>
  </si>
  <si>
    <t>PAGOS DOCUMENTOS: FACT-05696 FACT-05582, XV CONGRESO INTERNACIONAL DE FINANZAS Y AUDITORIA - XX SEMINARIO LATINOAMERICANO DE CONTADORES Y AUDITORES CIFA-SELATCA, SEGUN ORDEN DE COMPRAS 14921 Y 14836.</t>
  </si>
  <si>
    <t>REPOSICIÓN CAJA CHICA DEL PERSONALIZADO VHM MOCA, RECIBOS DESDE 572 HASTA 584.</t>
  </si>
  <si>
    <t>REPOSICIÓN CAJA CHICA DE LA COLECTURÍA CONSTANZA, RECIBOS DESDE 774 HASTA 785.</t>
  </si>
  <si>
    <t>PAGOS DOCUMENTOS: FACT-37999, COLOCACIÓN DE PUBLICIDAD REFERENTE A CAMPAÑAS INSTITUCIONALES EN 4RD NOTICIAS, CANAL 4RD, DESDE EL 24/05/2022 HASTA EL 23/06/2022. 2DO Y ULTIMO PAGO DE LA ORDEN DE COLOCACIÓN TV-19.</t>
  </si>
  <si>
    <t>REEMBOLSO POR HOSPEDAJE DEL ADMINISTRADOR DE LA ADMINISTRACIÓN LOCAL HATO MAYOR, CORRESPONDIENTE A AGOSTO 2022</t>
  </si>
  <si>
    <t>PAGOS DOCUMENTOS: FACT-184, COLOCACION DE PUBLICIDAD REFERENTE  A CAMPAÑAS INSTITUCIONALES EN EL PROGRAMA DE RADIO LA HORA DE EVELING BELLIARD, 106.9 FM Y 102.7 FM Y POR WWW.HIFA.MIL.DO DESDE EL 11/06/2022 HASTA EL 10/07/2022. 3ER Y ULTIMO PAGO DE LA ORDEN DE COLOCACION R-18.</t>
  </si>
  <si>
    <t>PAGOS DOCUMENTOS: FACT-C010091-IN, COLOCACIÓN DE PUBLICIDAD CAMPAÑAS INSTITUCIONALES EN LA PROGRAMACIÓN REGULAR DE FUEGO 90, 90.1 FM, DESDE EL 11/06/2022 HASTA EL 10/07/2022. 3ER Y ULTIMO PAGO CORRESPONDIENTE A LA ORDEN DE COLOCACIÓN R-19.</t>
  </si>
  <si>
    <t>PAGOS DOCUMENTOS: FACT-B1500000053, COLOCACIÓN DE PUBLICIDAD REFERENTE A CAMPAÑAS INSTITUCIONALES EN EL PROGRAMA BAJANDO DURO CON VIDAL, DESDE EL 01/07/2022 HASTA EL 30/07/2022. 2DO PAGO DE LA ORDEN DE COLOCACIÓN TV-59.</t>
  </si>
  <si>
    <t>PAGOS DOCUMENTOS: FACT-B1500001156 FACT-B1500001157 FACT-B1500001158, COLOCACIÓN DE PUBLICIDAD REFERENTE A CAMPAÑAS INSTITUCIONALES EN  LA PROGRAMACIÓN REGULAR DE INBERT 8, DESDE EL 11/04/2022 HASTA 10/07/2022, 1ER Y ULTIMO PAGO DE LA ORDEN DE COLOCACIÓN TV-28.</t>
  </si>
  <si>
    <t>CENTRO GRAFICO, SRL</t>
  </si>
  <si>
    <t>PAGOS DOCUMENTOS: FACT-5000877 FACT-5000885, ADQUISICIÓN DE PAPELERÍA (CARTONITE 12 26X40, PAPEL BOND 20 8 1/2X13 Y 8 1/2X14) PARA USO DE LA INSTITUCIÓN; 1ER PAGO O/C 15052.</t>
  </si>
  <si>
    <t>ALQUILER DE ESTACIONAMIENTO PARA EMPLEADOS DE LA DGII, CORRESPONDIENTE AL PERÍODO DEL   03/08/2022 AL 02/09/2022, SEGÚN CONTRATO DE FECHA 14/10/2016 -CON UNA SEXTA ENMIENDA, CON VIGENCIA DEL 01/08/2022 AL 01/08/2023</t>
  </si>
  <si>
    <t>PAGOS DOCUMENTOS: FACT-5451, COMISIÓN POR RECAUDACIÓN EN BANCO, CORRESP. A JULIO 2022, SEGÚN CONTRATO D/F 12/03/2014 CON VIGENCIA INDEFINIDA</t>
  </si>
  <si>
    <t>PAGOS DOCUMENTOS: FACT-766,  COMISIÓN POR RECAUDACIÓN EN BANCO, CORRESPONDIENTE A JULIO 2022, SEGÚN CONTRATO DE FECHA 20/11/2013, CON VIGENCIA INDEFINIDA</t>
  </si>
  <si>
    <t>PAGOS DOCUMENTOS: FACT-B1500000173, COMISIÓN POR RECAUDACIÓN EN BANCO CORRESPONDIENTE AL MES DE JULIO 2022, SEGÚN CONTRATO DE FECHA 14/08/2007 CON VIGENCIA INDEFINIDA</t>
  </si>
  <si>
    <t>PAGOS DOCUMENTOS: FACT-0229, COMISIÓN POR RECAUDACIÓN EN BANCO CORRESPONDIENTE A JULIO 2022, SEGÚN CONTRATO DE FECHA 01/07/2009 CON VIGENCIA INDEFINIDA</t>
  </si>
  <si>
    <t>PAGOS DOCUMENTOS: FACT-B1500052914, COMISIÓN POR RECAUDACIÓN EN BANCO CORRESPONDIENTE A JULIO 2022, SEGÚN CONTRATO DE FECHA 24/04/2008 CON VIGENCIA INDEFINIDA</t>
  </si>
  <si>
    <t>PAGOS DOCUMENTOS: FACT-JUL22,  COMISIÓN POR RECAUDACIÓN EN BANCO, CORRESP. A JULIO 2022, SEGÚN CONTRATO D/F 31/3/2016 CON VIGENCIA INDEFINIDA</t>
  </si>
  <si>
    <t>PAGOS DOCUMENTOS: FACT-B1500000090, COMISIÓN POR RECAUDACIÓN EN BANCO, CORRESPONDIENTE A JULIO 2022, SEGÚN CONTRATO D/F 10/03/2010 CON VIGENCIA INDEFINIDA</t>
  </si>
  <si>
    <t>GRUPO LGC SRL</t>
  </si>
  <si>
    <t>PAGOS DOCUMENTOS: FACT-B1500000013 FACT-B1500000014, 1ER PAGO DE LA ORDEN 15090 POR ADQUISICIÓN DE AZUCAR PARA USO DE LA DGII</t>
  </si>
  <si>
    <t>PAGOS DOCUMENTOS: FACT-00000468, 5TO PAGO DE LA ORDEN 14745 POR ADQUISICIÓN DE SELLOS PRETINTADOS PARA DIFERENTES ÁREAS</t>
  </si>
  <si>
    <t>PAGOS DOCUMENTOS: FACT-7559, PAGO AL DEDUCIBLE DEL RECLAMO NO. 417759 DEL VEH. PLACA NO. A-799140</t>
  </si>
  <si>
    <t>PAGOS DOCUMENTOS: FACT-258618 FACT-258605 FACT-74951 FACT-74886, PUBLICACIÓN EN PERIÓDICO EXTRACTO DE SENTENCIA LOS DIAS 05,08 Y 09/08/2022, ANUNCIO ESPECÍFICO DE ADQUISICIONES SOLICITUD DE OFERTAS LPI-BID-DGII-03-2022 EL 15/07/2022, AVISOS INTERRUPCIÓN DE LOS SERVICIOS WEB Y OFICINA VIRTUAL, EL 25/08/2022 Y PROTOCOLO PARA LA ENTREGA DE LOS VEHÍCULOS RETENIDOS EN LOS CENTROS DE RETENCIÓN DE VEHÍCULOS DE LA DIGESETT EL 10/08/2022</t>
  </si>
  <si>
    <t>PAGOS DOCUMENTOS: FACT-B1500000012,SERVICIOS NOTARIALES DE LA ADMINISTRACION LOCAL SANTIAGO,SEGUN CONTRATO NO.054-2022 DE FECHA 01 DE JULIO DEL 2022 CON VIGENCIA 01 DE JULIO DEL 2023:ACTOS NOS.01/2022 AL 50/2022.</t>
  </si>
  <si>
    <t>PAGOS DOCUMENTOS: FACT-B1500000015,SERVICIOS NOTARIALES DE LA ADMINISTRACION LOCAL SANTIAGO, SEGUN CONTRATO NO.054-2022 DE FECHA 01 DE JULIO DEL 2022 CON VIGENCIA 01 DE JULIO DEL 2023:ACTOS NOS.01/2022 AL 10/2022.</t>
  </si>
  <si>
    <t>ROBERTO BOTIE GONZALEZ</t>
  </si>
  <si>
    <t>PAGOS DOCUMENTOS: FACT-128, PUBLICIDAD CAMPAÑA MARBETE 2021-2022, EN EL PROGRAMA ENFOCA2TV EN VIVO POR DOMINGO TV CANAL 24, 69 UHF, DEL 16/11/2021 AL 31/01/2022 (PAGO TOTAL)</t>
  </si>
  <si>
    <t>PAGOS DOCUMENTOS: FACT-FTG-311 FACT-FTG-310, ADQUISICIÓN MATERIAL GASTABLE PARA SUMINISTRO, (PAGO O/C 15050 Y 2DO PAGO O/C 14963)</t>
  </si>
  <si>
    <t>PAGOS DOCUMENTOS: FACT-B1500000015 FACT-B1500000016,SERVICIOS NOTARIALES DE LA ADMINISTRACION LOCAL HIGUEY,SEGUN CONTRATO  NO.005-2021 DE FECHA 28 DE ENERO DEL 2021 CON VIGENCIA 01 DE FEBRERO DEL 2023:ACTOS NOS.308/2022,309/2022,362/2022,371/2022 AL 401/2022.</t>
  </si>
  <si>
    <t>PAGOS DOCUMENTOS: FACT-B1500000212 FACT-B1500000216 FACT-B1500000204 NCCP-00000, TERCER Y ULTIMO PAGO DE LA ORDEN TV-101 POR COLOCACIÓN DE PUBLICIDAD CAMPAÑA MARBETES 2021-2022, EN EL PROGRAMA DE TELEVICIÓN FANTÁSTICA NOCHE, EN EL CANALES 3,35 Y 335 DE TELENORD, PERIODO 21/01/2022 AL 31/01/2022 Y UN 1ER Y UNICO PAGO DE LA ORDEN TV-46, PERIODO 02/05 AL 01/08/2022</t>
  </si>
  <si>
    <t>PAGOS DOCUMENTOS: FACT-FTG4965, SEGUNDO PAGO: ADQUISICION DE INSUMOS DE LIMPIEZA PARA USO INSTITUCIONAL, SEGUN ORDEN DE COMPRAS 15054 Y CONTRATO CCC-043-2022 D/F 14/07/2022 CON VIGENCIA DE 1 AÑO</t>
  </si>
  <si>
    <t>REPOSICIÓN CAJA CHICA DE LA ADM. LOCAL MONTECRISTI, RECIBOS DESDE 2065 HASTA 2081.</t>
  </si>
  <si>
    <t>SKYLINE CONSTRUCCIONES, SRL</t>
  </si>
  <si>
    <t>PAGOS DOCUMENTOS: FACT-01, PROYECTO DE REMODELACIÓN DE BAÑOS DE DAMAS Y CABALLEROS DE LA ADM. LOCAL SAN CARLOS, 1ERA Y ULTIMA CUBICACIÓN, SEGUN CONTRATO CCC-015-2022 Y ORDEN DE COMPRAS 14873.</t>
  </si>
  <si>
    <t>AMELIA DE JESUS PAULINO ESPINAL</t>
  </si>
  <si>
    <t>PAGOS DOCUMENTOS: FACT-R3331, SERVICIO DE CATERING PARA ACTIVIDAD MES ANIVERSARIO DE LA ZONA NORTE DGII, SEGUN ORDEN DE COMPRAS 14999</t>
  </si>
  <si>
    <t>AURA MERCEDES ATIZOL PEÑA DE CRUZ</t>
  </si>
  <si>
    <t>PAGOS DOCUMENTOS: FACT-152,SERVICIOS NOTARIALES DE LA ADMINISTRACION LOCAL MONTECRISTI,SEGUN CONTRATO NO.019-2022 DE FECHA 01 DE FEBRERO DEL 2022 CON VIGENCIA 01 DE MAYO DL 2022:ACTOS NOS.03/2022,14/2022,15/2022,16/2022 Y 22/2022.</t>
  </si>
  <si>
    <t>WENDYS MARIA FELIZ SANTOS</t>
  </si>
  <si>
    <t>PAGO POR CUBRIR POSICION VACANTE, DE CONSERJE DEL CENTRO DE SERVICIO DE SAN JOSE DE OCOA, DESDE EL 14 DE JULIO AL 12 DE AGOSTO 2022</t>
  </si>
  <si>
    <t>PAGOS DOCUMENTOS: FACT-B1500000110,SERVICIOS NOTARIALES DE LA ADMINISTRACION LOCAL SAN JUAN DE LA MAGUANA,SEGUN CONTRATO NO.011-2022 DE FECHA 28 DE ENERO DEL 2021 CON VIGENCIA 01 DE FEBRERO DEL 2023:ACTO NO.54/2022.</t>
  </si>
  <si>
    <t>PAGOS DOCUMENTOS: FACT-B1500000117,SERVICIOS NOTARIALES DE LA ADMINISTRACION LOCA EL SEYBO,SEGUN CONTRATO NO.016-2022 DE FECHA 15 DE MARZO DEL 2022 CON VIGENCIA 15 DE MARZO DEL 2023:ACTOS NOS.32/2022 AL 43/2022.</t>
  </si>
  <si>
    <t>CAROLINA GISELA DISON SUAREZ</t>
  </si>
  <si>
    <t>PARA CUBRIR GASTOS POR MOTIVO DE HONORARIOS MEDICOS FUERA DE LA COBERTURA DEL SEGURO A LA EMPLEADA CAROLINA GISELA DISON SUAREZ</t>
  </si>
  <si>
    <t>PAGOS DOCUMENTOS: FACT-CC202209151509024377 FACT-CC202209151509036531 FACT-CC202209151509023435,  SERVICIOS TELEFÓNICOS, DATOS, INTERNET Y FLOTILLA ASIGNADA AL PERSONAL, CORRESP. A SEPTIEMBRE 2022.</t>
  </si>
  <si>
    <t>PAGOS DOCUMENTOS: FACT-B1500000375 FACT-B1500000374 FACT-B1500000376 FACT-B1500000368 FACT-B1500000380 FACT-B1500000385, SERVICIO DE MANTENIMIENTO PREVENTIVO Y CORRECTIVO PARA UNIDADES ACONDICIONADORAS DE AIRE PARA DIFERENTES ÁREAS, 3ER PAGO DE LA ORDEN ORDEN 14734 Y UN 6TO PAGO DE LA ORDEN 14582</t>
  </si>
  <si>
    <t>PAGOS DOCUMENTOS: FACT-FI-585,  ADQUISICIÓN DE MATERIALES ELECTRICOS PARA MANTENIMIENTO DE PLANTAS ELECTICAS</t>
  </si>
  <si>
    <t>PAGOS DOCUMENTOS: FACT-1203, PAGO N0. 2, POR ADQUISICIÓN DE INSUMO DE LIMPIEZA PARA USO DE LA DGII SEGÚN CONTRATO N0. CCC-043-2022</t>
  </si>
  <si>
    <t>PAGOS DOCUMENTOS: FACT-B1500000176 FACT-B1500000183, 1ER PAGO DE LA ORDEN TV-58 POR PUBLICIDAD CAMPAÑAS INSTITUCIONALES EN EL PROGRAMA DE TV COLOQUIO CULTURAL, PERIODO 01/06/2022 HASTA 31/07/2022</t>
  </si>
  <si>
    <t>PAGOS DOCUMENTOS: FACT-38030 FACT-38031, ALQUILER DE ESPACIO EL PROGRAMA TELEVISIVO DGII-360, DESDE EL 24/06/2022 HASTA EL 23/08/2022, SEGUN CONTRATO NO. DJ-CT-A 002/2022.</t>
  </si>
  <si>
    <t>PAGOS DOCUMENTOS: FACT-211 FACT-216,  COMBUSTIBLE PLANTA ELECTRICA DEL DISTRITO NACIONAL Y PROVINCIA DE SANTO DOMINGO, SEGUN ORDEN DE COMPRAS NO. 14453 Y CONTRATO NO. 052-2021. PAGO 9</t>
  </si>
  <si>
    <t>PAGOS DOCUMENTOS: FACT-0120011910, ADQUISICIÓN DE NEUMATICOS PARA LA FLOTILLA VEHICULAR, SEGUN ORDEN DE COMPRAS NO.14996.</t>
  </si>
  <si>
    <t>REPOSICIÓN CAJA CHICA DE LA ADM. LOCAL SAN CRISTÓBAL, RECIBOS DESDE 1913 HASTA 1941.</t>
  </si>
  <si>
    <t>PAGOS DOCUMENTOS: FACT-143, PUBLICIDAD CAMPAÑAS INSTITUCIONALES EN BAJO TECHO TV CANAL 36, BAJOTECHO.TV Y EL PERIODICO BT DIGITAL, DEL 06/07 AL 05/08/2022,(1ER PAGO O/C TV-65)</t>
  </si>
  <si>
    <t>PAGOS DOCUMENTOS: FACT-12672,  ADQUISICIÓN GRAPADORA INDUSTRIAL PARA LA UNIDAD DIGITALIZACIÓN CENTRALIZADA, SEGÚN ORDEN DE COMPRAS 14923</t>
  </si>
  <si>
    <t>PAGOS DOCUMENTOS: FACT-1267, ADQUISICIÓN DE TÓNER PARA IMPRESORAS, PRIMER PAGO DE LA ORDEN DE COMPRAS 15085</t>
  </si>
  <si>
    <t>G P MANTENIMIENTO AND SERVICES SRL</t>
  </si>
  <si>
    <t>PAGOS DOCUMENTOS: FACT-B1500000024, SERVICIO DE LIMPIEZA DE REGISTROS SANITARIOS Y SÉPTICO EN LA ADM. LOCAL LA FERIA, SEGÚN ORDEN DE COMPRAS 15061</t>
  </si>
  <si>
    <t>OFIMATICA DOMINICANA RYL, SRL</t>
  </si>
  <si>
    <t>PAGOS DOCUMENTOS: FACT-5129, SUMINISTRO DE MOTORES DE SHUTTER PARA SER INSTALADOS EN DIVERSAS LOCALIDADES DE LA DGII, SEGÚN ORDEN DE COMPRAS 15076</t>
  </si>
  <si>
    <t>PAGOS DOCUMENTOS: FACT-6373, PUBLICIDAD CAMPAÑAS INSTITUCIONALES EN LA PROGRAMACIÓN REGULAR DE VIDA FM 105.3 Y RADIO ABC 540 AM, DEL 11/06/2022 AL 10/07/2022, TERCER PAGO DE LA ORDEN DE COLOCACIÓN R-16 (PAGO FINAL)</t>
  </si>
  <si>
    <t>PAGOS DOCUMENTOS: FACT-B1500000182, ALQUILER Y MANTENIMIENTO DEL LOCAL ADM. COTUÍ, CORRESPONDIENTE A AGOSTO 2022, SEGÚN CONTRATO CR-357-2021 D/F 15/12/2021 CON VIGENCIA AL 15/03/2024</t>
  </si>
  <si>
    <t>PROYECTOS CIVILES Y ELECTROMECANICOS; SRL</t>
  </si>
  <si>
    <t>PAGOS DOCUMENTOS: FACT-605, REHABILITACIÓN PANEL DE CONTROLADOR (PLC) DE MODULO DE TRANSFERENCIA AUTOMATICA DE LA COLECTURIA DAJABÓN, SEGUN ORDEN DE COMPRAS 15095.</t>
  </si>
  <si>
    <t>PAGOS DOCUMENTOS: FACT-6 FACT-7 FACT-5 FACT-10 FACT-11 FACT-14 FACT-13 FACT-12, CONTRATACIÓN DE MANTENIMIENTOS PREVENTIVOS Y CORRECTIVOS PARA LOS VEHICULOS PLACAS NOS. EA-00202, EL-05671, EL-07353, EL-05808, EL-05797, EL-05799, EA-01262, EL-05806, EA-01266,  EL-05809, EI-00866. SEGUN ORDEN DE COMPRAS NO. 14955 Y CONTRATO NO. 024-2022, 2DO PAGO.</t>
  </si>
  <si>
    <t>PAGOS DOCUMENTOS: FACT-B1500000072, RENOVACIÓN DE LICENCIAS PORTAL TERRANOVA PARA PROGRAMA DE CONCIENTIZACIÓN SOBRE SEGURIDAD DE LA INFORMACIÓN PARA USUARIOS FINALES, GERENTES, ADMINISTRADORES DE TI Y DESARROLLADORES, SEGÚN CONTRATO CCC-028-2022 Y ORDEN DE COMPRAS 14984</t>
  </si>
  <si>
    <t>IMPORTADORA K &amp; G, SAS</t>
  </si>
  <si>
    <t>PAGOS DOCUMENTOS: FACT-SDQ-FT-00023777, ADQUISICIÓN DE NEUMATICOS PARA LA FLOTILLA VEHICULAR, SEGUN ORDEN DE COMPRAS NO. 14994.</t>
  </si>
  <si>
    <t>REPOSICIÓN CAJA CHICA DE LA ADM. LOCAL SAN FRANCISCO DE MACORIS, RECIBOS DESDE 2543 HASTA 2562.</t>
  </si>
  <si>
    <t>PAGOS DOCUMENTOS: FACT-7418-2594 FACT-7964-2481 FACT-1493-4342 FACT-1493-4582 FACT-1409-3524 FACT-1409-3616 FACT-1409-3776 FACT-B1500146687 FACT-1966-893 FACT-1966-965 FACT-1966-1033 FACT-1966-1116 FACT-1493-4929 FACT-1493-4599 FACT-1493-4685 FACT-1493-4754 FACT-1493-4948 FACT-7964-2569 FACT-1964-72 FACT-1964-127 FACT-1964-198 FACT-7418-2643 FACT-7964-2631 FACT-1493-5094 FACT-7418-2717 FACT-7964-2279 FACT-7964-2417 FACT-7964-2515, AGUA PURIFICADA PARA LAS DIFERENTES ÁREAS</t>
  </si>
  <si>
    <t>PAGOS DOCUMENTOS: FACT-B1500000094 FACT-B1500000097, SERVICIO DE MONITOREO POR GPS PARA LA FLOTILLA VEHÍCULAR DE LA DGII CORRESPONDIENTE A LOS MESES JULIO Y AGOSTO 2022, SEGÚN ORDEN DE COMPRAS 14617</t>
  </si>
  <si>
    <t>CONVEXA &amp; ASOCIADOS; SRL</t>
  </si>
  <si>
    <t>PAGOS DOCUMENTOS: FACT-000470, CONSULTORIA PARA EL SUMINISTRO DE PROPUESTA PARA EL REMOZAMIENTO DEL SISTEMA ELECTRICO DEL EDIFICIO SEDE CENTRAL Y UN SISTEMA DE MONITOREO REMOTO PLANTAS ELECTRICAS DE EMERGENCIA A NIVEL NACIONAL, SEGUN ORDEN DE COMPRAS NO. 14880.</t>
  </si>
  <si>
    <t>PAGOS DOCUMENTOS: FACT-B1500000033 FACT-B1500000034, 2DO Y ULTIMO PAGO DE LA ORDEN AD-26, CAMPAÑAS INTITUCIONALES EN EL PERIODICO DIGITAL CIUDADORIENTAL.COM A COLOCAR BANNER 300X225PX, PERIODO 01/07/2022 AL 31/08/2022.</t>
  </si>
  <si>
    <t>PAGOS DOCUMENTOS: FACT-B1500000129, ALQUILER DE LOCAL COMERCIAL L-315 DE LA PLAZA GREEN GALLERY PARA USO DE COMEDOR DE LA ADM. LOCAL MOCA, CORRESPONDIENTE A SEPTIEMBRE 2022, SEGÚN CONTRATO NO. 283-2019, DE FECHA 04 DE OCTUBRE 2019 CON VIGENCIA HASTA EL 4 DE OCTUBRE 2022</t>
  </si>
  <si>
    <t>PAGOS DOCUMENTOS: FACT-17, 2DA Y ULTIMA CUBICACIÓN DEL PROYECTO DE REACONDICIONAMIENTO DEL LADO EXTERIOR DE LAS VENTANAS DE LA SEDE CENTRAL MENOS EL 52% RESTANTE DEL 20% DEL AVANCE DE ANTICIPO, SEGUN ORDEN DE COMPRAS NO. 14876 Y CONTRATO CCC-014-2022.</t>
  </si>
  <si>
    <t>PAGOS DOCUMENTOS: FACT-05698044 FACT-05698099 FACT-04532724, SERVICIO AGUA POTABLE DE ADMINISTRACIÓN OGC SANTIAGO, ADMINISTRACIÓN LOCAL SANTIAGO-MIRAFLORES Y ADMINISTRACION LOCAL SANTIAGO, CORRESP. A SEPTIEMBRE 2022</t>
  </si>
  <si>
    <t>PAGOS DOCUMENTOS: FACT-B1500000116, MANTENIMIENTO ÁREA COMÚN DEL LOCAL L-315, USO COMEDOR DE LA ADM. LOCAL MOCA, CORRESP. A SEPTIEMBRE 2022, SEGÚN CONTRATO NO. 283-2019 DE FECHA 04/10/2019 VIGENTE AL 04/10/2022</t>
  </si>
  <si>
    <t>PAGOS DOCUMENTOS: FACT-B1500000034,SERVICIOS NOTARIALES DE LA ADMINISTRACION LOCAL VILLA MELLA, SEGUN CONTRATO NO.010-2021 DE FECHA 28 DE ENERO DEL 2021 CON VIGENCIA 01 DE FEBRERO DEL 2023:ACTOS NOS.156/2022 AL 167/2022.</t>
  </si>
  <si>
    <t>PAGOS DOCUMENTOS: FACT-1860,  SERVICIO DE CORONA FÚNEBRE PARA SER ENVIADA POR FALLECIMIENTO AL SEÑOR OFELITO CALZADO GUERRA PADRE DE YARYS ARIAS, EMPLEADA DE LA DGII, (PAGO N0.3 ORDEN N0.14790)</t>
  </si>
  <si>
    <t>PAGOS DOCUMENTOS: FACT-DIP-01608756 FACT-DIP-01604476 FACT-DIP-01621399, COMBUSTIBLE PLANTA ELÉCTRICA DE LA LOCALIDAD ZONA SUR, CORRESPONDIENTE A LA ORDEN DE COMPRAS 14380, PAGO NO.23</t>
  </si>
  <si>
    <t>PAGOS DOCUMENTOS: FACT-0002462, RECARGA TARJETA METRO CORRESPONDIENTE AL MES DE OCTBRE 2022.</t>
  </si>
  <si>
    <t>ANTICIPO PARA CUBRIR PAGO AL PERSONAL QUE ESTÁ LABORANDO EN LA MUDANZA DE LOS MOBILIARIOS DE LA ANTIGUA ADM. LOS PRÓCERES AL NUEVO LOCAL DE ALMACÉN EN ARROYO HONDO, DESDE EL LUNES 29 DE AGOSTO HASTA EL VIERNES 16 DE SEPTIEMBRE 2022</t>
  </si>
  <si>
    <t>PAGOS DOCUMENTOS: FACT-B1500324713, SERVICIO DE ELECTRICIDAD DE LA ADM. LOCAL LOS PRÓCERES CORRESPONDIENTE AL NIC 5822435, DESDE EL 03/08/2022 AL 02/09/2022 (CANCELACIÓN DE NIC)</t>
  </si>
  <si>
    <t>PAGOS DOCUMENTOS: FACT-499 FACT-489,  COLOCACIÓN DE PUBLICIDAD CAMPAÑAS INSTITUCIONALES EN LA REVISTA ''CONTACTO'' EDICIÓN JULIO Y AGOSTO 2022 CORRESPONDIENTE A LAS ORDENES DE COLOCACIÓN REV-4 Y REV-5.</t>
  </si>
  <si>
    <t>PAGOS DOCUMENTOS: FACT-40554 FACT-40553, COLOCACIÓN DE PUBLICIDAD REFERENTE  A CAMPAÑAS INSTITUCIONALES EN LOS PROGRAMAS DE TV DESPIERTA CON CDN, JOSE GUTIERREZ EN CDN, NOTICIAS AHORA Y CDN FIN DE SEMANA DESDE EL 06/07/2022 HASTA EL 05/08/2022 1ER PAGO DE LA ORDEN DE COLOCACIÓN TV-66 Y EN EL PROGRAMA DE TV REPORTE ESPECIAL CON JULISSA CESPEDES DESDE EL 01/07/2022 HASTA EL 31/07/2022 2DO PAGO DE LA ORDEN DE COLOCACIÓN TV-54.</t>
  </si>
  <si>
    <t>PAGOS DOCUMENTOS: FACT-2022-08-301, COLOCACIÓN PUBLICIDAD CAMPAÑAS INSTITUCIONALES EN EL PROGRAMA DE TV EL FOCO, EL NUEVO DIARIO TV, CANAL 19 CINE VISIÓN Y RED DE CABLES DESDE EL 11/06/2022 HASTA EL 10/07/2022 3ER Y ULTIMO PAGO CON RELACION A LA ORDEN DE COLOCACION TV-27</t>
  </si>
  <si>
    <t>PAGOS DOCUMENTOS: FACT-17, COLOCACIÓN DE PUBLICIDAD REFERENTE A CAMPAÑAS INSTITUCIONALES EN LA PLATAFORMA DIGITAL LASFINANZASRD.COM DESDE EL 01/07/2022 HASTA EL 31/07/2022, 2DOPAGO DE LA ORDEN DE COLOCACIÓN AD-27</t>
  </si>
  <si>
    <t>REPOSICIÓN CAJA CHICA DE LA COLECTURÍA LAS MATAS DE FARFÁN, RECIBOS DESDE 534 HASTA 546.</t>
  </si>
  <si>
    <t>PAGOS DOCUMENTOS: FACT-2022-000043, SERVICIO RESIDUOS SÓLIDOS ADMINISTRACIÓN LOCAL SAMANÁ, CORRESPONDIENTE A AGOSTO 2022</t>
  </si>
  <si>
    <t>PAGOS DOCUMENTOS: FACT-B1500000265, PUBLICIDAD CAMPAÑAS INSTITUCIONALES EN EL PROGRAMA DE TELEVISIÓN ENCUENTRO MATINAL, POR TELE UNIÓN CANAL 16, DESDE 02/07 HASTA 01/08/2022,  PAGO FINAL O/C TV-47.</t>
  </si>
  <si>
    <t>INVERSIONES AZUL DEL ESTE DOMINICANA; S. A.</t>
  </si>
  <si>
    <t>PAGOS DOCUMENTOS: FACT-B1500001029, ALQUILER DE SALON PARA REUNION-ALMUERZO INSTITUCIONAL, REALIZADO EL 09 DE MAYO 2022, SEGUN ORDEN DE COMPRAS 14829</t>
  </si>
  <si>
    <t>PAGOS DOCUMENTOS: FACT-B1500000037, 2DO PAGO DE LA ORDEN TV-60 POR PUBLICIDAD CAMPAÑA INSTITUCIONALES EN EL PROGRAMA DE TELEVISIÓN DIAGNOSTICO INFORMATIVO, TELEALTURA CANAL 17, FACEBOOK LIVE Y WWW.ACTIVA247.COM,  (3) CUÑAS  POR PROGRAMA, PERIODO 01/07/2022 AL 31/07/2022</t>
  </si>
  <si>
    <t>PAGOS DOCUMENTOS: FACT-020, 1ER PAGO DE LA ORDEN AD-29, CAMPAÑAS INSTITUCIONALES EN LA PLATAFORMA DIGITAL ARMARIODENOTICIAS.COM, PERIODO 07/06/2022 AL 06/08/2022</t>
  </si>
  <si>
    <t>PAGOS DOCUMENTOS: FACT-52175, PUBLICIDAD CAMPAÑAS INSTITUCIONALES EN LOS PROGRAMAS DE RADIO GOBIERNO DE LA MAÑANA, GOBIERNO DE LA TARDE (L-V) Y PROGRAMACIÓN REGULAR BONIFICADA, DESDE 06/07/2022 HASTA 05/08/2022; 1ER PAGO O/C R-38.</t>
  </si>
  <si>
    <t>PAGOS DOCUMENTOS: FACT-15001007,  SEGURO FUNERARIO CORRESPONDIENTE AL MES DE SEPTIEMBRE 2022.</t>
  </si>
  <si>
    <t>REPOSICIÓN CAJA CHICA DE LA ADM. LOCAL LA FERIA, RECIBOS DESDE 2103 HASTA 2120.</t>
  </si>
  <si>
    <t>REPOSICIÓN CAJA CHICA DE LA ADM. LOCAL HIGUEY, RECIBOS DESDE 2001 HASTA 2034</t>
  </si>
  <si>
    <t>REPOSICIÓN CAJA CHICA DE LA ADM. LOCAL LA ROMANA, RECIBOS DESDE 1883 HASTA 1903.</t>
  </si>
  <si>
    <t>PAGOS DOCUMENTOS: FACT-10322, PUBLICIDAD CAMPAÑAS INSTITUCIONALES EN EL PROGRAMA DE TELEVISIÓN AL PUNTO CON ROBINSON GONZÁLEZ, POR BOCA CHICA TV3, DESDE 01/08 HASTA 31/08/2022, PAGO FINAL O/C TV-61.</t>
  </si>
  <si>
    <t>SAVANT CONSULTORES; SRL</t>
  </si>
  <si>
    <t>PAGOS DOCUMENTOS: FACT-B1500000092, INSCRIPCION DE 7 COLABORADORES EN EL CURSO DE COMPTIA PARA LA CERTIFICACION CYBERSECURITY ANALYST CYSA+, SEGUN ORDEN DE COMPRAS 14821 (PRIMER PAGO)</t>
  </si>
  <si>
    <t>PAGOS DOCUMENTOS: FACT-1500002334, SERVICIO DE REFRIGERIO PARA CLAUSURA DEL PROGRAMA DE VERANITOS DGII 2022, SEGUN ORDEN DE COMPRAS 15065</t>
  </si>
  <si>
    <t>PAGOS DOCUMENTOS: FACT-6 FACT-7 FACT-8, SUBASTA MONTE DE PIEDAD EMB-02-2021 DESTILERIA LA ISABELA Y SUBASTA MONTE DE PIEDAD EMB-01-2021 CONSORCIO TECNO DEAH.</t>
  </si>
  <si>
    <t>PAGOS DOCUMENTOS: FACT-258855, PUBLICACIÓN EN PERIÓDICO, AVISO INTERRUPCIÓN DE LOS SERVICIOS WEB Y OFICINA VIRTUAL DURANTE FIN DE SEMANA DEBIDO A MANTENIMIENTO PROGRAMADO DE NUESTRA INFRAESTRUCTURA TECNOLÓGICA EN FECHA 25/08/2022, O/C P-119.</t>
  </si>
  <si>
    <t>PAGOS DOCUMENTOS: FACT-B1500000343, PUBLICIDAD CAMPAÑAS INSTITUCIONALES EN LA PLATAFORMA DIGITAL MINIDEPORTESRD.COM, DESDE 06/08 HASTA 05/09/2022, 2DO PAGO O/C AD-33.</t>
  </si>
  <si>
    <t>PAGOS DOCUMENTOS: FACT-FA-22060, SERVICIO DE MANTENIMIENTO A LOS GENERADORES ELÉCTRICOS DEL DATA CENTER, SEGÚN O/C 15094.</t>
  </si>
  <si>
    <t>PAGOS DOCUMENTOS: FACT-41,  FACT-42,  FACT-43, PUBLICIDAD CAMPAÑAS INSTITUCIONALES, EN EL PROGRAMA DE RADIO MUJERES DE PESO, POR UNIKRADIO.NET EMISORA DIGITAL, DESDE 02/05 HASTA 01/08/2022; PAGO TOTAL O/C R-27.</t>
  </si>
  <si>
    <t>PAGOS DOCUMENTOS: FACT-356, PUBLICIDAD CAMPAÑAS INSTITUCIONALES EN EL PROGRAMA DE TELEVISIÓN DEBATE SEMANAL, POR MEGAVISIÓN CANAL 43, DESDE 02/05 HASTA 01/08/2022; PAGO TOTAL O/C TV-42.</t>
  </si>
  <si>
    <t>REPOSICIÓN CAJA CHICA DE LA ADM. LOCAL MÁXIMO GÓMEZ, RECIBOS DESDE 1558 HASTA 1576.</t>
  </si>
  <si>
    <t>PAGOS DOCUMENTOS: FACT-VFR-024008, ALQUILER ADMINISTRACIÓN LOCAL HATO MAYOR DEL REY, CORRESP. AL MES DE SEPTIEMBRE 2022, PRIMERA ADENDA AL CONTRATO N0. 478-2019 DE FECHA 10/12/2019 CON VIGENCIA 10/12/2023</t>
  </si>
  <si>
    <t>MARIA YOBON HOSTAL SRL</t>
  </si>
  <si>
    <t>PAGOS DOCUMENTOS: FACT-B1500000478, SERVICIO DE CATERING PARA INAUGURACION DE LA ADMINISTRACION LOCAL COTUI, SEGUN ORDEN DE COMPRAS 14964</t>
  </si>
  <si>
    <t>PAGOS DOCUMENTOS: FACT-0144,SERVICIOS NOTARIALES DE LA ADMINISTRACION LOCAL HERRERA,SEGUN CONTRATO NO.014-2022 DE FECHA 03 DE FEBRERO DEL 2022 CON VIGENCIA 03 DE FEBRERO DEL 2023:ACTOS NOS.131/2022 AL 144/2022.</t>
  </si>
  <si>
    <t>REPOSICIÓN CAJA CHICA DE LA ADM. LOCAL VILLA MELLA, RECIBOS DESDE 2081 HASTA 2096.</t>
  </si>
  <si>
    <t>REPOSICIÓN CAJA CHICA DE LA ADM. LOCAL BARAHONA, RECIBOS DESDE 2190 HASTA 2201.</t>
  </si>
  <si>
    <t>PAGOS DOCUMENTOS: FACT-00166,SERVICIOS NOTARIO DE LA ADMINISTRACION LOCAL BANI,SEGUN CONTRATO NO.009-2021 DE FECHA 28 DE ENERO DEL 2021 CON VIGENCIA 01 DE FEBRERO DEL 2023:ACTOS NOS.20/2022 AL 26/2022.</t>
  </si>
  <si>
    <t>PAGOS DOCUMENTOS: FACT-120, COMISIÓN POR RECAUDACIÓN EN BANCO CORRESPONDIENTE AL MES DE JULIO 2022, SEGÚN CONTRATO DE FECHA 24/02/2015, CON VIGENCIA INDEFINIDA</t>
  </si>
  <si>
    <t>REPOSICIÓN CAJA CHICA DE PERSONALIZADO VHM LA VEGA, RECIBOS DESDE 00286 HASTA 00298.</t>
  </si>
  <si>
    <t>PAGOS DOCUMENTOS: FACT-CV0009535, COMISIÓN POR RECAUDACIÓN EN BANCO,CORRESPONDIENTE A JULIO 2022, SEGÚN CONTRATO D/F 01/09/2005 CON VIGENCIA INDEFINIDA</t>
  </si>
  <si>
    <t>PAGOS DOCUMENTOS: FACT-B1500000002,SERVICIOS NOTARIALES DE LA ADMINISTRACION LOCAL MAXIMO GOMEZ,SEGUN CONTRATO NO.282-2021 DE FECHA 01 DE SEPTIEMBRE DEL 2021 CON VIGENCIA 01 DE SEPTIEMBRE DEL 2022:ACTOS NOS.112/2022 AL 121/2022.</t>
  </si>
  <si>
    <t>PAGOS DOCUMENTOS: FACT- 0266 NCCP-000, COMISIÓN POR RECAUDACIÓN EN BANCO CORRESPONDIENTE A AGOSTO 2022, SEGÚN CONTRATO DE FECHA 01/07/2009 CON VIGENCIA INDEFINIDA</t>
  </si>
  <si>
    <t>REPOSICIÓN CAJA CHICA DE PERSONALIZADO VHM SANTIAGO, RECIBOS DESDE 506 HASTA 514.</t>
  </si>
  <si>
    <t>PAGOS DOCUMENTOS: FACT-DIP-01578042,  COMBUSTIBLE PLANTA ELÉCTRICA DE LA LOCALIDAD ZONA SUR, CORRESPONDIENTE A LA ORDEN DE COMPRAS 14380, PAGO NO.24</t>
  </si>
  <si>
    <t>REPOSICIÓN CAJA CHICA DE OGC SANTIAGO, RECIBOS DESDE 2177 HASTA 2200.</t>
  </si>
  <si>
    <t>REPOSICIÓN CAJA CHICA DE LA ADM. LOCAL BOCA CHICA, RECIBOS DESDE 1678 HASTA 1691.</t>
  </si>
  <si>
    <t>CIRCUITO DE TELEVISIÓN TELE-DUARTE CTT SRL</t>
  </si>
  <si>
    <t>PAGOS DOCUMENTOS: FACT-B1500000069, COLOCACIÓN DE PUBLICIDAD EN PATROCINIO DEL EVENTO LA GRAN PARADA DOMINICANA DEL BRONX DESDE EL 15 DE MAYO HASTA EL 31 DE JULIO 2022 CORRESPONDIENTE A LA ORDEN DE COLOCACIÓN TV-49.</t>
  </si>
  <si>
    <t>PRODUCCIONES C Y F; SRL</t>
  </si>
  <si>
    <t>PAGOS DOCUMENTOS: FACT-2477, PUBLICIDAD CAMPAÑAS INSTITUCIONALES EN EL PROGRAMA RADIAL CAMBIO Y FUERA POR TOP LATINA 101.7FM, DESDE 11/04 HASTA 10/07/2022 Y SOPORTE EN REDES SOCIALES, PAGO TOTAL O/C R-22.</t>
  </si>
  <si>
    <t>PAGOS DOCUMENTOS: FACT-23614, SUMINISTRO DE BREAKER Y TERMINALES PARA CIRCUITO ALIMENTADOR UPS DE LA ADM. LOCAL LOS PRÓCERES, SEGÚN O/C 15108.</t>
  </si>
  <si>
    <t>REGINA ALTAGRACIA MARTINEZ VALLEJO</t>
  </si>
  <si>
    <t>PAGOS DOCUMENTOS: FACT-B1500000105 FACT-B1500000106 FACT-B1500000107,SERVICIOS NOTARIALES DE LA ADMINISTRACION LOCAL BONAO,SEGUN CONTRATO NO.014-2021 DE FECHA 28 DE ENERO DEL 2021 CON VIGENCIA 01 DE FEBRERO DEL 2023:ACTOS NOS.0111/2021,0533/2021,0534/2021,0106/2022 AL 0110/2022,0198/2022 AL 0219/2022.</t>
  </si>
  <si>
    <t>CARLOS ROBERTO REYES PEREZ</t>
  </si>
  <si>
    <t>PAGO DE ANTICIPO PARA COMPRA DE ATUENDOS QUE UTILIZARÁN LOS TALENTOS PARTICIPANTES EN EL SPOT PUBLICITARIO CAMPAÑA MARBETE 2022-2023</t>
  </si>
  <si>
    <t>PAGO POR CUBRIR POSICION VACANTE, DE LA SRA. DANILDA JIMENEZ, CONSERJE EN LA ADM. LOCAL SAN JUAN, DESDE EL 12 DE AGOSTO AL 12 DE SEPTIEMBRE 2022</t>
  </si>
  <si>
    <t>PAGOS DOCUMENTOS: FACT-B1500000078 FACT-B1500000076 FACT-B1500000077, REMANENTE POR AUMENTO DEL 10% DE ALQUILER CORRESPONDIENTE A JULIO Y AGOSTO 2022 Y ALQUILER Y MANTENIMIENTO ADM. LOCAL MOCA, CORRESP. A SEPTIEMBRE 2022, SEGÚN CONTRATO CCC-55-2022 D/F 01/08/2022 CON VIGENCIA AL 16/07/2023</t>
  </si>
  <si>
    <t>PAGOS DOCUMENTOS: FACT-B1500000195, PUBLICIDAD CAMPAÑAS INSTITUCIONALES, EN EL PROGRAMA DE RADIO SIGUIENDO EL TRAYECTO HIJB (DIAL 830), DESDE 01/07 HASTA 31/07/2022, 2DO PAGO O/C R-36.</t>
  </si>
  <si>
    <t>PAGOS DOCUMENTOS: FACT-4947, COLOCACIÓN DE PUBLICIDAD REFERENTE A CAMPAÑAS INSTITUCIONALES EN EL PROGRAMA INSTITUCIONAL DGII 360 DESDE EL 09/07/2022 HASTA EL 08/08/2022. 1ER Y ULTIMO PAGO DE LA ORDEN DE COLOCACION PI-01.</t>
  </si>
  <si>
    <t>PAGO POR CUBRIR POSICION VACANTE, DE LA SRA. DORYS MARTINEZ PRESINAL  CONSERJE DEL CENTRO DE SERVICIO DE SAN JOSE DE OCOA, DESDE EL 15 DE AGOSTO AL 12 DE SEPTIEMBRE 2022</t>
  </si>
  <si>
    <t>PAGOS DOCUMENTOS: FACT-B1500000013,SERVICIOS NOTARIALES DE LA ADMINISTRACION LOCAL PUERTO PLATA, SEGUN CONTRATO NO.016-2021 DE FECHA 28 DE ENERO DEL 2021 CON VIGENCIA 01 DE FEBRERO DEL 2023:ACTOS NOS.607/2022,608/2022,620/2022 Y 646/2022.</t>
  </si>
  <si>
    <t>REPOSICIÓN CAJA CHICA DE LA ADM. LOCAL VALVERDE MAO, RECIBOS DESDE 1739 HASTA 1754.</t>
  </si>
  <si>
    <t>Cta. Cte. 010-391846-9 Gastos de Personal</t>
  </si>
  <si>
    <t>TESORERIA DE SEGURIDAD SOCIAL</t>
  </si>
  <si>
    <t>PAGO DE SEGURIDAD SOCIAL CORRESPONDIENTE AL MES DE DICIEMBRE 2021</t>
  </si>
  <si>
    <t>PAGO DE IR-3 CORRESPONDIENTE AL MES DE DICIEMBRE 2021</t>
  </si>
  <si>
    <t>MARINA MALDONADO CHALAS</t>
  </si>
  <si>
    <t>INDEMNIZACIONES</t>
  </si>
  <si>
    <t>BETHANIA BATISTA GIL</t>
  </si>
  <si>
    <t>LESTHER ALEJANDRO SANTANA CARMONA</t>
  </si>
  <si>
    <t>ANAIAS REINOSO</t>
  </si>
  <si>
    <t>JOAN MANUEL INOA ACOSTA</t>
  </si>
  <si>
    <t>HANSEL ALEXANDER BIENEMI PAEZ</t>
  </si>
  <si>
    <t>PAGO PROPORCION BONO VACACIONAL</t>
  </si>
  <si>
    <t>PAGO VACACIONES NO DISFRUTADAS</t>
  </si>
  <si>
    <t>ILIANA MEDINA FERREIRA</t>
  </si>
  <si>
    <t xml:space="preserve"> PAGO VACACIONES NO DISFRUTADAS</t>
  </si>
  <si>
    <t>RAYBELY DEL CARMEN NAVARRO DIAZ</t>
  </si>
  <si>
    <t>VILMA ROSANNA LULO ROMAN</t>
  </si>
  <si>
    <t>ALWIN NINA MEDINA</t>
  </si>
  <si>
    <t>JOSE ANDRES ALONZO MOTA</t>
  </si>
  <si>
    <t>VICTOR MANUEL GOMEZ ROA</t>
  </si>
  <si>
    <t>RAMON VINICIO DIAZ ACOSTA</t>
  </si>
  <si>
    <t>PAGO DE SUPLENCIA PAGO POR CUBRIR LICENCIA MEDICA DE LA SRA. DANILDA JIMENEZ, CONSERJE DE LA ADM. LOCAL SAN JUAN, DESDE EL14 DE DICIEMBRE 2021 AL 12 DE ENERO 2022</t>
  </si>
  <si>
    <t>MICHEL CAROLINA OGANDO</t>
  </si>
  <si>
    <t>PAGO DE SUPLENCIA POR CUBRIR UN PERIODO DE LA LICENCIA POR MATERNIDAD DE LA EMPLEADA ANA JULIA MATOS FELIZ, CONSERJE DE LA ADM. LOCAL MAXIMO GOMEZ, DESDE EL 08 AL 28 DE DICIEMBRE DEL 2021</t>
  </si>
  <si>
    <t>FRANCHESCA DESIREE BAEZ LUCIANO</t>
  </si>
  <si>
    <t>PAGO DE SUPLENCIA POR CUBRIR VACACIONES DEL SR. OLIVER DISLA PERDOMO, CONSERJE DEL DEPTO. VEHICULOS DE MOTOR, DESDE EL 13 DE DICIEMBRE 2021 AL 07 DE ENERO DEL 2022</t>
  </si>
  <si>
    <t>CRUZ PERKIN AGRAMONTE LIMA</t>
  </si>
  <si>
    <t>PAGO A EX EMPLEADOS POR CAPACITACION IMPARTIDA DEL PROGRAMA" RETRIBUYE" CORRESPONDIENTE AL MES DE MAYO 2021</t>
  </si>
  <si>
    <t>MIGUELINA MERCEDES HENRIQUEZ NUÑEZ</t>
  </si>
  <si>
    <t>PAGO DE SUPLENCIA POR CUBRIR LICENCIA MEDICA DE LA SRA. DULCE MARCELINO, CONSERJE DE VEHICULOS DE MOTOR MOCA, DESDE EL 26 DE NOVIEMBRE AL 24 DE DICIEMBRE</t>
  </si>
  <si>
    <t>PAGO DE SUPLENCIA POR CUBRIR LICENCIA MEDICA DE LA SRA. DANILDA JIMENEZ, CONSERJE DE LA ADM. SAN JUAN, DESDE EL 14 DE OCTUBRE AL 13 DE DICIEMBRE DEL 2021</t>
  </si>
  <si>
    <t>PAGO DE BONO VACACIONAL</t>
  </si>
  <si>
    <t>ALLEN RAFAEL PIMENTEL SOTO</t>
  </si>
  <si>
    <t>GERALDO ESTEVEZ AQUINO</t>
  </si>
  <si>
    <t>LEISLY LORAINE LOPEZ LEVI</t>
  </si>
  <si>
    <t>PAGO BONO VACACIONAL</t>
  </si>
  <si>
    <t>HILARY JOEL CONTRERAS DE LOS SANTOS</t>
  </si>
  <si>
    <t>EMMANUEL RAMIREZ LOPEZ</t>
  </si>
  <si>
    <t>JOELMIS REYNOSO VIZCAINO</t>
  </si>
  <si>
    <t>JOSE MIGUEL RODRIGUEZ CONTRERAS</t>
  </si>
  <si>
    <t>PAMELA ALEXANDRA GARCIA SANTIAGO</t>
  </si>
  <si>
    <t>JEAN CARLOS GRULLON UREÑA</t>
  </si>
  <si>
    <t>EDUARDO ANTONIO PEREZ ALMANZAR</t>
  </si>
  <si>
    <t>MARTINA DEL SOL ALONSO RODRIGUEZ</t>
  </si>
  <si>
    <t>HERBER AUGUSTO CASTILLO MERCEDES</t>
  </si>
  <si>
    <t>INSTITUTO DE AUXILIOS Y VIVIENDAS</t>
  </si>
  <si>
    <t>SEGURO DE VIDA CORRESPONDIENTE AL MES ENERO 2022</t>
  </si>
  <si>
    <t>PAGO DE IR-3 CORRESPONDIENTE AL MES DE ENERO 2022</t>
  </si>
  <si>
    <t>ANGRIELY MERCEDES SOSA</t>
  </si>
  <si>
    <t>PAGO DE SUPLENCIA POR CUBRIR LICENCIA MEDICA  DEL SR. MATILDE RODRIGUEZ, CONSERJE DE VEHICULOS DE MOTOR NAGUA, DESDE EL 08 AL 20 DE OCTUBRE DEL  2021</t>
  </si>
  <si>
    <t>MARIELA HERRERA AQUINO</t>
  </si>
  <si>
    <t>PAGO DE SUPLENCIA POR CUBRIR VACACIONES DEL SR. LEONARDO DEL ORBE PAREDES, CONSERJE DE LA ADM. LOCAL ABRAHAM LINCOLN, DESDE EL 03 AL 06 Y  DEL 11 AL 26 DE ENERO 2022</t>
  </si>
  <si>
    <t>ODALIS MENDEZ DIAZ</t>
  </si>
  <si>
    <t>CARMEN FELICITA YVONNE ROSA DE GUZMAN</t>
  </si>
  <si>
    <t>PAGO BONO EXTRAORDINARIO DE ACUERDO A LO ESTABLECIDO EN EL PROGRAMA JUBILARTE</t>
  </si>
  <si>
    <t>MILENNY MONTERO MONTERO</t>
  </si>
  <si>
    <t>PAGO DE SUPLENCIA POR CUBRIR VACACIONES DE LA SRA. ROSANNA DE LOS SANTOS F., CONSERJE DEL DEPTO. VEHICULOS DE MOTOR,  DESDE EL 03 DE ENERO AL 02 DE FEBRERO DEL 2022</t>
  </si>
  <si>
    <t>PAGO DE SUPLENCIA POR CUBRIR VACACIONES DE LA SRA. DORYS C. MARTINEZ PRESINAL, CONSERJE DEL CENTRO DE SERVICIOS OCOA, DESDE EL 23 DE DICIEMBRE 2021 AL 07 DE FEBRERO 2022</t>
  </si>
  <si>
    <t>PAUL ADRIAN REYES MARTINEZ</t>
  </si>
  <si>
    <t>ASAEL MERCEDES OLIVARES</t>
  </si>
  <si>
    <t>RAFAEL ARTURO GARCIA FERNANDEZ</t>
  </si>
  <si>
    <t>EMMANUEL SALAZAR CAMACHO</t>
  </si>
  <si>
    <t>WILMER FRANCISCO ALCANTARA FRIAS</t>
  </si>
  <si>
    <t>FAUSTO ANTONIO VALDEZ PICHARDO</t>
  </si>
  <si>
    <t>OSVALDO BALDEMAR CASTILLO TEJADA</t>
  </si>
  <si>
    <t>ELADIO RODRIGUEZ VERAS</t>
  </si>
  <si>
    <t>ALFREDO MATEO CASTILLO</t>
  </si>
  <si>
    <t>PAGO PROPORCIÓN DE BONO VACACIONAL</t>
  </si>
  <si>
    <t>PAGO DE SUPLENCIA POR CUBRIR VACACIONES DEL SR. DANIEL ALFONSO CUEVAS CORDERO, CONSERJE DEL DEPTO. VEHICULOS DE MOTOR, DESDE EL 11 DE ENERO AL 16 DE FEBRERO DEL 2022</t>
  </si>
  <si>
    <t>ADELAIDA SANTIAGO JIMENEZ DE REYES</t>
  </si>
  <si>
    <t>PAGO DE SUPLENCIA POR CUBRIR VACACIONES DEL SR. DANY CAMACHO TAVERAS, CONSERJE DE LA ADM. LOCAL MOCA, DESDE EL 24 DE DICIEMBRE 2021 AL 14 DE ENERO 2022</t>
  </si>
  <si>
    <t>ARMANDO JOSE ROSARIO AQUINO</t>
  </si>
  <si>
    <t>SEGURO DE VIDA CORRESPONDIENTE AL MES DE FEBRERO 2022</t>
  </si>
  <si>
    <t>PAGO DE IR-3 CORRESPONDIENTE AL MES DE FEBRERO 2022</t>
  </si>
  <si>
    <t>CRISTAL YAMILET DE LOS SANTOS DOMINGUEZ</t>
  </si>
  <si>
    <t>PAGO DE VACACIONES NO DISFRUTADAS</t>
  </si>
  <si>
    <t>GENARA MARGARITA RODRIGUEZ ESPINAL</t>
  </si>
  <si>
    <t>BARBARA GAÑAN DEL ALBA DE PUJOLS</t>
  </si>
  <si>
    <t>GUADALUPE PEREZ GOMEZ</t>
  </si>
  <si>
    <t>ELSA MARIA OVALLES BETANCES</t>
  </si>
  <si>
    <t>DANIEL ANTONIO HERNANDEZ</t>
  </si>
  <si>
    <t>FRANCISCO ANTONIO RODRIGUEZ</t>
  </si>
  <si>
    <t>FILIBERTO SIERRA ORTIZ</t>
  </si>
  <si>
    <t>BIENVENIDO SANCHEZ GOMEZ</t>
  </si>
  <si>
    <t>TEOBALDO EMILIO ROJAS MENDOZA</t>
  </si>
  <si>
    <t>JUNIOR RAMON PADILLA JIMENEZ</t>
  </si>
  <si>
    <t>MIGDALIA GONZALEZ DIAZ DE MORENO</t>
  </si>
  <si>
    <t>KARLA ESTHER GARCIA MIRANDA</t>
  </si>
  <si>
    <t>ENA PATRICIA ACOSTA FELIZ</t>
  </si>
  <si>
    <t>PAOLA MABEL DIAZ TORRES</t>
  </si>
  <si>
    <t>RAYMER MANUEL RODRIGUEZ INOA</t>
  </si>
  <si>
    <t>LILLIBETH STEFANY MERCEDES CORPORAN</t>
  </si>
  <si>
    <t>JUNIOR ALEJANDRO AGUERO PIMENTEL</t>
  </si>
  <si>
    <t>PATRICIA MARIA LEMBCKE ALVAREZ</t>
  </si>
  <si>
    <t>MANUEL BERROA GARCIA</t>
  </si>
  <si>
    <t>ABEL CEDEÑO MOSQUEA</t>
  </si>
  <si>
    <t>FIOR D ALIZA RODRIGUEZ MIRANDA</t>
  </si>
  <si>
    <t>PAGO DE SUPLENCIA POR CUBRIR LICENCIA MEDICA DE LA SRA. RAIMUNDA A. DIAZ, CONSERJE DE VEHICULOS DE MOTOR SANTIGO, DESDE EL DIA 17 DE FEBRERO AL 01 DE MARZO 2022</t>
  </si>
  <si>
    <t>FREDDY ADOLFO RAFAEL BORDAS FELIX</t>
  </si>
  <si>
    <t>ROBERTO ANTONIO KEEN GOMEZ</t>
  </si>
  <si>
    <t>WALKIN FERRERAS PEREZ</t>
  </si>
  <si>
    <t xml:space="preserve"> PAGO PROPORCION BONO VACACIONAL</t>
  </si>
  <si>
    <t>MIGUELINA MARIA REYNOSO GIL</t>
  </si>
  <si>
    <t>MARIA MAGDALENA ROBLES SUAREZ DE PEÑA</t>
  </si>
  <si>
    <t>EULALIA RODRIGUEZ DE ROSA</t>
  </si>
  <si>
    <t>PAGO DE SUPLENCIA POR CUBRIR VACACIONES DE LA SRA. ANTIA GUZMAN, CONSERJE DE LA ADM. LOCAL SALCEDO, DESDE EL 14 DE FEBRERO AL 11 DE MARZO DEL 2022</t>
  </si>
  <si>
    <t xml:space="preserve">PAGO POR CUBRIR POSICION VACANTE DE CONSERJE EN LA ADM. LOCAL SAN JUAN, DESDE EL 14 DE FEBRERO AL 03 DE MARZO 2022      </t>
  </si>
  <si>
    <t>TIFFANY JOHANNA OGANDO PEGUERO</t>
  </si>
  <si>
    <t>PAGO DE SALARIO CORRESPONDIENTE A LOS MESES DE ENERO Y FEBRERO 2022</t>
  </si>
  <si>
    <t>ROCHELL AMERICO MEJIA ESPAILLAT</t>
  </si>
  <si>
    <t>ROSANNA DE JESUS ESPINO</t>
  </si>
  <si>
    <t>BERQUI M DEL CARMEN ALCANTARA JIMENEZ</t>
  </si>
  <si>
    <t>ADRIANA MARIA PEGUERO ALVAREZ</t>
  </si>
  <si>
    <t>MARILENDY GOMEZ CASTILLO</t>
  </si>
  <si>
    <t>SOFIA NORELYS MINERVINI REYES</t>
  </si>
  <si>
    <t>KYAVEL DE JESUS FLORENCIO FERMIN</t>
  </si>
  <si>
    <t>GLENDYS ALBERTO PULA</t>
  </si>
  <si>
    <t>ANIUSKA MARIA  MARTE CABRERA</t>
  </si>
  <si>
    <t>ANIUSKA MARIA MARTE CABRERA</t>
  </si>
  <si>
    <t xml:space="preserve"> PAGO BONO VACACIONAL</t>
  </si>
  <si>
    <t>PAGO DE SUPLENCIA POR CUBRIR VACACIONES DEL DEL SR. MIGUEL ANGEL OZUNA PEÑA, CONSERJE DEL DEPTO. VEHICULOS DE MOTOR, DESDE EL 17 DE FEBRERO AL 16 DE MARZO DEL 2022</t>
  </si>
  <si>
    <t>PAGO DE SUPLENCIA POR CUBRIR LICENCIA MEDICA DE LA SRA. RAIMUNDA A. DIAZ, CONSERJE DEL DEPTO. VEHICULOS DE MOTOR SANTIAGO, DESDE EL DIA 02 AL 11 Y DEL 15 AL 29 DE MARZO 2022</t>
  </si>
  <si>
    <t>LUCIA FELIZ</t>
  </si>
  <si>
    <t>JOREIDY MALDONADO RIVERA</t>
  </si>
  <si>
    <t>PROPORCIÓN DE REGALIA PASCUAL Y VACACIONES NO DISFRUTADAS</t>
  </si>
  <si>
    <t>EMMANUEL ENRIQUE ORTIZ</t>
  </si>
  <si>
    <t>ANA ISABEL FLORIAN DE REYES</t>
  </si>
  <si>
    <t>GRABIEL REYNOSO VASQUEZ</t>
  </si>
  <si>
    <t>MARIA DELIS RODRIGUEZ BATISTA</t>
  </si>
  <si>
    <t>SIRTY YLUMINADA MIRANDA MONTERO</t>
  </si>
  <si>
    <t>ANDRES MA ALMONTE LOPEZ</t>
  </si>
  <si>
    <t>FERNANDO ERNESTO FATULE DENO</t>
  </si>
  <si>
    <t>GLADYS ALTAGRACIA ABREU</t>
  </si>
  <si>
    <t>MARGARITA MILAGROS ESCALANTE DE GUZMAN</t>
  </si>
  <si>
    <t>ISIS BRUNILDA RIVAS ALMONTE</t>
  </si>
  <si>
    <t>ALTAGRACIA VALDEZ MONTERO</t>
  </si>
  <si>
    <t>ISOLINA MARIA IGLESIAS BRUGAL</t>
  </si>
  <si>
    <t>MARIELA DEL CORAZON DE JESUS LEON ARIZA</t>
  </si>
  <si>
    <t>ONDINA ALBANIA FERRERAS MENDEZ</t>
  </si>
  <si>
    <t>HUMBERTO AUGUSTO RIMOLI MARTINEZ</t>
  </si>
  <si>
    <t>ERIDANIA ELIZABETH HERNANDEZ POLANCO</t>
  </si>
  <si>
    <t>NIDIA REGINA MEDRANO DE LA ROSA</t>
  </si>
  <si>
    <t>ISIDORA MANZUETA SIME</t>
  </si>
  <si>
    <t>MARIA FERMINA HERNANDEZ REYNOSO</t>
  </si>
  <si>
    <t>ENERCIDA CASTRO BURGOS</t>
  </si>
  <si>
    <t>MAXIMO ALFREDO VARGAS JIMENEZ</t>
  </si>
  <si>
    <t>SIMEON DE LOS SANTOS</t>
  </si>
  <si>
    <t>RAFAEL ENRIQUE HERNANDEZ FLORENTINO</t>
  </si>
  <si>
    <t>RAMON VICTOR CORNIEL REYES</t>
  </si>
  <si>
    <t>JOSE DOMINGUEZ</t>
  </si>
  <si>
    <t>ISABEL VIRGINIA CRUZ PAYANO</t>
  </si>
  <si>
    <t>PAGO DE IR-3 CORRESPONDIENTE AL MES DE MARZO 2022</t>
  </si>
  <si>
    <t>SONIA MARGARITA DE LA MOTA ESTRELLA</t>
  </si>
  <si>
    <t>GUADALUPE DUVAL VASQUEZ</t>
  </si>
  <si>
    <t>RAFAELINA RIVAS FERRERAS</t>
  </si>
  <si>
    <t>PAGO PROPORCION DE BONO VACACIONAL</t>
  </si>
  <si>
    <t>MARIA ELENA MARIÑEZ LOPEZ</t>
  </si>
  <si>
    <t>RAMON ALBERTO DE LA ROSA SANCHEZ</t>
  </si>
  <si>
    <t>ANDRYS TERRERO PIÑA</t>
  </si>
  <si>
    <t>INDEMNIZACIONES Y PROPORCION DE BONO VACACIONAL</t>
  </si>
  <si>
    <t>LUIS EMILIO GOMEZ MERCEDES</t>
  </si>
  <si>
    <t>PAGO PROPORCION DE REGALIA PASCUAL Y VACACIONES NO DISFRUTADAS</t>
  </si>
  <si>
    <t>YOSSET ALEXANDRA ESPINAL REYNOSO DE THEN</t>
  </si>
  <si>
    <t>FRANNERYS ALTAGRACIA VALLEJO VALLEJO</t>
  </si>
  <si>
    <t>JUAN DECENA ANGOMAS</t>
  </si>
  <si>
    <t>MARTA SILVERIO ESPINAL</t>
  </si>
  <si>
    <t>INGRID LOPEZ ROSERO</t>
  </si>
  <si>
    <t>SILVIA JOSEFINA JIMENEZ MILANESE</t>
  </si>
  <si>
    <t>MARIELA MADERA RODRIGUEZ</t>
  </si>
  <si>
    <t>PAGO POR CUBRIR LICENCIA MEDICA DE LA SRA. DULCE MARCELINO, CONSERJE DE VEHICULOS DE MOTOR MOCA, DESDE EL 30 DE DICIEMBRE 2021 AL 07 DE ENERO 2022 Y DEL 11 DE ENERO AL 08 DE FEBRERO DEL 2022</t>
  </si>
  <si>
    <t>SILVANO DE JESUS DE PEÑA CASTILLO</t>
  </si>
  <si>
    <t>PAGO PROPORCION REGALIA PASCUAL Y VACACIONES NO DISFRUTADAS</t>
  </si>
  <si>
    <t>JOSE ARIEL NUÑEZ ABREU</t>
  </si>
  <si>
    <t>DANILO ALBERTO ROJAS MENDEZ</t>
  </si>
  <si>
    <t>PAMELA ALEXANDRA SANTINI ROSARIO</t>
  </si>
  <si>
    <t>KATHERINE DEL CARMEN RODRIGUEZ TAVAREZ</t>
  </si>
  <si>
    <t>MIGUEL AUGUSTO VARGAS GONZALEZ</t>
  </si>
  <si>
    <t>PAGO PROPORCION REGALIA PASCUAL</t>
  </si>
  <si>
    <t>STERLYNG MANUEL SILFA CASTILLO</t>
  </si>
  <si>
    <t>JONATHAN MIGUEL GENAO MARTE</t>
  </si>
  <si>
    <t>KATHERINNE ANHEL ROSARIO RODRIGUEZ</t>
  </si>
  <si>
    <t>MICHAEL ERNESTO MARION POLANCO</t>
  </si>
  <si>
    <t>NICOLE FULCAR VALENTIN</t>
  </si>
  <si>
    <t xml:space="preserve"> PAGO PROPORCION REGALIA PASCUAL Y VACACIONES NO DISFRUTADAS</t>
  </si>
  <si>
    <t>ENERITA PEREZ BLANC</t>
  </si>
  <si>
    <t>SEGURO DE VIDA CORRESPONDIENTE AL MES DE MARZO 2022</t>
  </si>
  <si>
    <t>KEYI TAPIA</t>
  </si>
  <si>
    <t>PAGO DE SUPLENCIA POR CUBRIR VACACIONES DEL SR. RONNYS MATOS, CONSERJE DE LA ADM. LOCAL SAN CARLOS, DESDE EL 09 DE MARZO AL 08 DE ABRIL 2022</t>
  </si>
  <si>
    <t>PAGO DE IR-3 CORRESPONDIENTE AL MES DE ABRIL 2022</t>
  </si>
  <si>
    <t>ILEANA BALBUENA ESPAILLAT</t>
  </si>
  <si>
    <t>DANILO GUZMAN NUÑEZ</t>
  </si>
  <si>
    <t>PROPORCION REGALIA PASCUAL Y VACACIONES NO DISFRUTADAS</t>
  </si>
  <si>
    <t>FRANK ALEXANDER MATOS MEDRANO</t>
  </si>
  <si>
    <t>AWILDA GUERRERO PADILLA</t>
  </si>
  <si>
    <t>GILDELS JULIO D'OLEO RAMIREZ</t>
  </si>
  <si>
    <t>REEMBOLSO POR GASTOS EDUCATIVOS 2021</t>
  </si>
  <si>
    <t>PAGO DE SUPLENCIA POR CUBRIR LICENCIA MEDICA DE LA SRA. RAIMUNDA A. DIAZ, CONSERJE DEL DEPTO. VEHICULOS DE MOTOR SANTIAGO, DESDE EL DIA 01 AL 28 ABRIL 2022</t>
  </si>
  <si>
    <t>JONATHAN ALBERTO TEJADA SOSA</t>
  </si>
  <si>
    <t>DAILENY ALTAGRACIA ROJAS MELLA</t>
  </si>
  <si>
    <t>JUDIT MARIA DOMINGUEZ NUÑEZ</t>
  </si>
  <si>
    <t>GERSON RAFAEL SALCE ORTEGA</t>
  </si>
  <si>
    <t>MAXWELL JHONSON KELLY</t>
  </si>
  <si>
    <t>MIGUEL ANGEL ALCANTARA JIMENEZ</t>
  </si>
  <si>
    <t>JOSE MANUEL FERRERAS GONZALEZ</t>
  </si>
  <si>
    <t>DANEIRI BOITEL MATOS</t>
  </si>
  <si>
    <t xml:space="preserve"> PAGO PROPORCION REGALIA PASCUAL</t>
  </si>
  <si>
    <t>VIRGILIO CAMPUSANO SOLANO</t>
  </si>
  <si>
    <t>MERCEDES MAGALIS MORETA MORETA</t>
  </si>
  <si>
    <t>MARTHA BEATRIZ SANCHEZ MARINE</t>
  </si>
  <si>
    <t>ANDRES ALMANZAR SANCHEZ</t>
  </si>
  <si>
    <t>RAFAEL EZEQUIEL CASTILLO LEON</t>
  </si>
  <si>
    <t>ROSS MARIEL LARA ULLOA</t>
  </si>
  <si>
    <t>RAFAEL ANTONIO MARTE VASQUEZ</t>
  </si>
  <si>
    <t>IMILCE ROCIO DE LEON MORA DE FERNANDEZ</t>
  </si>
  <si>
    <t>YESENIA LOPEZ LOPEZ</t>
  </si>
  <si>
    <t>SIGFREDO ARTURO MIRANDA MATOS</t>
  </si>
  <si>
    <t>CESAR AUGUSTO ALVAREZ RUIZ</t>
  </si>
  <si>
    <t>PAGO DE SUPLENCIA POR CUBRIR LICENCIA MEDICA DE LA SRA DORYS CRISTINA MARTINEZ, CONSERJE DEL CENTRO DE SERVICIOS SAN JOSE DE OCOA, DESDE EL DIA 03 AL 16 DE MAYO 2022</t>
  </si>
  <si>
    <t>JENRY PAYANO MEJIA</t>
  </si>
  <si>
    <t>INDEMNIZACION CORRESPONDIENTE AL EMPLEADO (FALLECIDO) PAULINO PAYANO</t>
  </si>
  <si>
    <t>PAGO PROPORCION BONO VACACIONAL, CORRESPONDIENTE AL EMPLEADO (FALLECIDO) PAULINO PAYANO</t>
  </si>
  <si>
    <t>INDEMNIZACION CORRESPONDIENTE A LA EMPLEADA (FALLECIDA) ALEIDA LORENZO DURAN</t>
  </si>
  <si>
    <t>PATRIA JOSEFINA FIGUEREO RODRIGUEZ</t>
  </si>
  <si>
    <t>INDEMNIZACION CORRESPONDIENTE A LA EMPLEADA (FALLECIDA) ELENA G. RODRIGUEZ GONZALEZ</t>
  </si>
  <si>
    <t>PAGO INCENTIVO TRIMESTRE ENERO-MARZO 2022 CORRESPONDIENTE A LA EMPLEADA FALLECIDA ALEIDA LORENZO DURAN.</t>
  </si>
  <si>
    <t>CAROLINA RUIZ OGANDO</t>
  </si>
  <si>
    <t>LY RAYNEL MENDEZ VASQUEZ</t>
  </si>
  <si>
    <t>ELIAS ERNESTO REYES GALVA</t>
  </si>
  <si>
    <t>ELIZABETH LEBRON DE OLEO</t>
  </si>
  <si>
    <t>ROSA IRIS DELING PINEDA DE BERIGUETE</t>
  </si>
  <si>
    <t>MARGARITA SUAREZ DE CABRERA</t>
  </si>
  <si>
    <t>YANI LEISE TEJEDA MELO</t>
  </si>
  <si>
    <t>MELISSA CAROLINA MACARIO JEREZ</t>
  </si>
  <si>
    <t>BELDANY BAUTISTA DIAZ</t>
  </si>
  <si>
    <t>MARIA YUDELKA PANIAGUA VERGAL</t>
  </si>
  <si>
    <t>PAGO DE IR-3 CORRESPONDIENTE AL MES DE MAYO 2022</t>
  </si>
  <si>
    <t>PAGO INCENTIVO TRIMESTRE DE JULIO-SEPTIEMBRE 2021 CORRESPONDIENTE AL EMPLEADO FALLECIDO PAULINO PAYANO.</t>
  </si>
  <si>
    <t>SEGURO DE VIDA CORRESPONDIENTE A LOS MESES DE ABRIL Y MAYO 2022</t>
  </si>
  <si>
    <t>JENNIFFER JHALKANIA QUEZADA TINEO</t>
  </si>
  <si>
    <t>JOSE GREGORIO CARRASCO RODRIGUEZ</t>
  </si>
  <si>
    <t>ANGEL LUIS TIBO SANCHEZ</t>
  </si>
  <si>
    <t>GABRIEL BAUDILIO MEJIA NINA</t>
  </si>
  <si>
    <t>PAGO POR CUBRIR LICENCIA MEDICA A LA SEÑORA DORYS C. MARTINEZ PRESINAL CONSERJE DEL CENTRO DE SERVICIOS SAN JOSE DE OCOA DEL 17 AL 31 DE MAYO 2022</t>
  </si>
  <si>
    <t>ELENA BAUTISTA CANO</t>
  </si>
  <si>
    <t>PAGO POR CUBRIR VACACIONES AL SR. MIGUEL MATEO M. CONSERJE DE LA ADM. SAN PEDRO DE MACORIS DEL 25 DE ABRIL HASTA EL 16 DE MAYO 2022</t>
  </si>
  <si>
    <t>LILIBETH REYNOSO MENDOZA</t>
  </si>
  <si>
    <t>PAGO POR CUBRIR VACACIONES A LA SEÑORA YOKASTA E. DE JESUS DEL ROSARIO CONSERJE DE LA A DM. DE NAGUADEL 13 DE MAYO AL 02 DE JUNIO 2022</t>
  </si>
  <si>
    <t>ERIDANIA ACEVEDO MARTINEZ</t>
  </si>
  <si>
    <t>PAGO POR CUBRIR VACACIONES A LA SRA. LUDIVINA MARTINEZ CONSERJE DE LA ADM LOCAL LA ROMANA DESDE EL 19 DE ABRIL HASTA EL 31 DE MAYO 2022</t>
  </si>
  <si>
    <t>GENARINA ESVERTA PEREZ CEPIN</t>
  </si>
  <si>
    <t>PAGO POR CUBRIR VACACIONES A LA SEÑORA BERNARDA DIAZ VASQUEZ CONSERJE DE LA COLECTURIA DE PERDERNALES DEL 10 AL 15 DE MAYO 2022</t>
  </si>
  <si>
    <t>MIGUEL ENRIQUE PAULINO RAMIREZ</t>
  </si>
  <si>
    <t>JENNIFER NUÑEZ PEREZ DE VALENTIN</t>
  </si>
  <si>
    <t>PRISCILA SANTOS JOSE</t>
  </si>
  <si>
    <t>GIOMIL GONZALEZ CASTILLO</t>
  </si>
  <si>
    <t>MAYRA PATRICIA SANTIAGO MADE</t>
  </si>
  <si>
    <t>ANA LUCIA LEONARDO</t>
  </si>
  <si>
    <t>KATHERINE YENS GARCIA</t>
  </si>
  <si>
    <t>ODILLE HILARIO PINEDA</t>
  </si>
  <si>
    <t>GERNY FERNELY ALCANTARA ALCANTARA</t>
  </si>
  <si>
    <t>JULISSA RICARDO PERALTA</t>
  </si>
  <si>
    <t>EDUVIGIS NEPOMUSENO HIRALDO</t>
  </si>
  <si>
    <t>JOSELITO MORILLO MARTINEZ</t>
  </si>
  <si>
    <t>PAGO DE SUPLENCIA POR CUBRIR LICENCIA MEDICA DE LA SRA. RAIMUNDA A. DIAZ, CONSERJE DEL DEPTO. VEHICULOS DE MOTOR SANTIAGO, DESDE EL DIA 03 DE MAYO AL 10 DE JUNIO 2022</t>
  </si>
  <si>
    <t>ROSANNA FRANCISCA SANTANA PEREZ</t>
  </si>
  <si>
    <t>PAGO DE SUPLENCIA POR CUBRIR VACACIONES DE LA SRA. LIZ ALBA MOQUETE, CONSERJE DE LA ADM. LOCAL BARAHONA, DESDE EL 30 DE MAYO HASTA 20 DE JUNIO 2022</t>
  </si>
  <si>
    <t>DEURI FRANCISCA ALMONTE</t>
  </si>
  <si>
    <t>PAGO DE SUPLENCIA POR CUBRIR VACACIONES DE LA SRA. ROSA CASTILLO PEREZ, CONSERJE DEL DEPARTAMENTO DE VEHICULO DE MOTOR MAO, DESDE EL 17 DE MAYO HASTA 06 DE JUNIO 2022</t>
  </si>
  <si>
    <t>GABRIEL CEDEÑO</t>
  </si>
  <si>
    <t>JUAN FRANCISCO ALEJO REINOSO</t>
  </si>
  <si>
    <t>REEMBOLSO POR GASTOS EDUCATIVOS CORRESPONDIENTE AL PERIODO 2021.</t>
  </si>
  <si>
    <t>PAGO DE SUPLENCIA POR CUBRIR LICENCIA MEDICA DE LA SRA. MARIA JULIANA GUTIERREZ CONSERJE DE LA ADM. LOCAL MIRAFLORES, DESDE EL 27 DE MAYO AL 21 DE JUNIO 2022</t>
  </si>
  <si>
    <t>PAGO DE IR-3 CORRESPONDIENTE AL MES DE JUNIO 2022</t>
  </si>
  <si>
    <t>ARIEL RAFAEL GARCIA SANTANA</t>
  </si>
  <si>
    <t>PAGO REEMBOLSO POR SALDO A FAVOR ASALARIADO 2019 Y 2020.</t>
  </si>
  <si>
    <t>FELIPA PEREZ PEREZ</t>
  </si>
  <si>
    <t>DOLORES MARIA NOVO</t>
  </si>
  <si>
    <t>MARIA ALTAGRACIA VARGAS JAQUEZ</t>
  </si>
  <si>
    <t>KENIA ADALGISA RODRIGUEZ ACOSTA</t>
  </si>
  <si>
    <t>PENELOPE CABRERA GABRIEL</t>
  </si>
  <si>
    <t>RAMONA DEL CARMEN BRETON GIL</t>
  </si>
  <si>
    <t>EUGENIO ANTONIO PERALTA CAPELLAN</t>
  </si>
  <si>
    <t>WILSON RADHAMES REYNOSO LARA</t>
  </si>
  <si>
    <t>PABLO LUIS HENRIQUEZ ACOSTA</t>
  </si>
  <si>
    <t>MARTA LISSETTE PEREZ ALMONTE</t>
  </si>
  <si>
    <t>MARIO NINA MEDINA</t>
  </si>
  <si>
    <t>JOSE ONOFRE LORA NIEMEN</t>
  </si>
  <si>
    <t>CELIA MARIA PEÑA ESPINOSA</t>
  </si>
  <si>
    <t>SADA CLARISA VASQUEZ MANZUR DE HENRIQUEZ</t>
  </si>
  <si>
    <t>CARMEN ARGELIA TORRES GARCIA</t>
  </si>
  <si>
    <t>LEONARDA PEREZ AQUINO</t>
  </si>
  <si>
    <t>NOELIA BEATRIZ FERRER FELIZ</t>
  </si>
  <si>
    <t>SEGURO DE VIDA CORRESPONDIENTE AL MES DE JUNIO 2022</t>
  </si>
  <si>
    <t>MARIA MARGARITA RUIZ NUÑEZ</t>
  </si>
  <si>
    <t>DORIANNE FERNANDEZ GOMEZ</t>
  </si>
  <si>
    <t>PAGO PROPORCION REGALIA Y VACACIONES NO DISFRUTADAS</t>
  </si>
  <si>
    <t>CARLOS JULIO PEREZ FLORES</t>
  </si>
  <si>
    <t>ERIKA MARIA MENDEZ</t>
  </si>
  <si>
    <t>PAGO DE SUPLENCIA POR CUBRIR VACACIONES DEL SR. EGAR ANTONIO MOJICA DIAZ, DESDE EL 06 DE JUNIO AL 11 DE JULIO 2022</t>
  </si>
  <si>
    <t>ERIKZON DAVID MENDOZA SANCHEZ</t>
  </si>
  <si>
    <t>MARLENE PATRICIA MARMOL SANLLEY</t>
  </si>
  <si>
    <t>ZAIDY YERUL VITANVIL AGRAMONTE</t>
  </si>
  <si>
    <t>RAFAEL ALBERTO MIGUEL MERCADO CORNIEL</t>
  </si>
  <si>
    <t>JOSE UBALDO ALMONTE ALMONTE</t>
  </si>
  <si>
    <t>JOSE RAFAEL MONSALVE HEREDIA</t>
  </si>
  <si>
    <t>SINDY ELIZABETH DIAZ BATISTA</t>
  </si>
  <si>
    <t>CRUCIRLANDIA ARGENTINA RIJO BRITO</t>
  </si>
  <si>
    <t>JAVIEL JOSE VILLAR JIMENEZ</t>
  </si>
  <si>
    <t>JONATHAN BAUTISTA SUERO</t>
  </si>
  <si>
    <t>JANDREILY GREGORIO PEREZ</t>
  </si>
  <si>
    <t>HILDA MARIA REGALADO DUARTE</t>
  </si>
  <si>
    <t>DORIS GEOVANNY GARCIA BERROA</t>
  </si>
  <si>
    <t>OMAR MARIEN PADRON VELOZ</t>
  </si>
  <si>
    <t>DANIELA ESTHER GUZMAN</t>
  </si>
  <si>
    <t>RONALD CONCEPCION TAVERAS</t>
  </si>
  <si>
    <t>ROSILENIA LIRIANO VARGAS</t>
  </si>
  <si>
    <t>ERIC JAVIER FEBLES MEJIA</t>
  </si>
  <si>
    <t>JOSE ANEURY GARCIA VENTURA</t>
  </si>
  <si>
    <t>WANDERLY ABREU SANCHEZ</t>
  </si>
  <si>
    <t>LEONARDIS EUSTAQUIO CALCAÑO</t>
  </si>
  <si>
    <t>PAGO DE SUPLENCIA POR CUBRIR LICENCIA MEDICA DE LA SRA. RAIMUNDA A. DIAZ, CONSERJE DEL DEPTO. VEHICULOS DE MOTOR SANTIAGO, DESDE EL DIA 13 DE JUNIO AL 11 DE JULIO 2022</t>
  </si>
  <si>
    <t>KELVIN FRANCISCO MOQUETE PEÑA</t>
  </si>
  <si>
    <t>CRUZ MARIA GONZALEZ ROMERO</t>
  </si>
  <si>
    <t>PAGO REEMBOLSO POR SALDO A FAVOR ASALARIADO DESDE 2019 HASTA 2021.</t>
  </si>
  <si>
    <t>PAGO DE SUPLENCIA POR CUBRIR VACACIONES DE LA SRA. DORYS C. MARTINEZ PRESINAL, CONSERJE DEL CENTRO DE SERVICIOS OCOA, DESDE EL 01 DE JUNIO HASTA 13 DE JULIO DEL 2022</t>
  </si>
  <si>
    <t>PAGO DE SUPLENCIA POR CUBRIR VACACIONES DE LA SRA. ROSA JULIA NUÑEZ, CONSERJE DE LA ADM. LOCAL LA ROMANA, DESDE EL 01 DE JUNIO AL 13 DE JULIO 2022</t>
  </si>
  <si>
    <t>IGNACIO DE JESUS CASTILLO BLANCO</t>
  </si>
  <si>
    <t>PRIMITIVO DE LA CRUZ LOPEZ</t>
  </si>
  <si>
    <t>YEIVIN YOKASTA ARIAS RAMIREZ</t>
  </si>
  <si>
    <t>ELIZABETH LAMA BAEZ</t>
  </si>
  <si>
    <t>JULIA GARCIA MEJIA</t>
  </si>
  <si>
    <t>PAGO DE IR-3 CORRESPONDIENTE AL MES DE JULIO 2022</t>
  </si>
  <si>
    <t>LEONOR SORIANO DIAZ</t>
  </si>
  <si>
    <t>PAGO DE SUPLENCIA POR CUBRIR VACACIONES DEL SR. ANDRES MEJIA, CHOFER DE LA ADM. LOCAL AZUA, DESDE EL 20 DE JUNIO HASTA 29 DE JULIO DEL 2022</t>
  </si>
  <si>
    <t>DREIDY ELIZABETH TARAVINE SMITH</t>
  </si>
  <si>
    <t>RICARDO ZAYAS</t>
  </si>
  <si>
    <t>ADAN MANUEL SANCHEZ MEDINA</t>
  </si>
  <si>
    <t>JOSEFINA ALTAGRACIA CASTILLO CABRERA</t>
  </si>
  <si>
    <t>PABLO RAMON ORTEGA TEJADA</t>
  </si>
  <si>
    <t>ENRIQUE ANTONIO ROSARIO GUTIERREZ</t>
  </si>
  <si>
    <t>SEGURO DE VIDA CORRESPONDIENTE AL MES DE JULIO 2022</t>
  </si>
  <si>
    <t>ALMUDENA GARCIA NOVAS</t>
  </si>
  <si>
    <t>JUANA BELEN RAMON</t>
  </si>
  <si>
    <t>PAGO DE SUPLENCIA POR CUBRIR VACACIONES DE LA SRA. JEANNETTE CAPOIS ALVAREZ, CONSERJE DEL CENTRO DE SERVICIOS LOCAL LAS TERRENAS, DESDE EL 18 DE JULIO AL 01 DE AGOSTO 2022</t>
  </si>
  <si>
    <t>TRINA GUILLERMINA PEREZ ESTEVEZ DE FELIZ</t>
  </si>
  <si>
    <t>CARMEN JULIA PEÑA SANTANA</t>
  </si>
  <si>
    <t>PEDRO PABLO ABREU SANTOS</t>
  </si>
  <si>
    <t>CAROLYN ADAMES DELGADO</t>
  </si>
  <si>
    <t>JOSE EUGENIO BEATO NUÑEZ</t>
  </si>
  <si>
    <t>JOSE AGUSTIN DE LA ROSA DE LA CRUZ</t>
  </si>
  <si>
    <t>MARIA MILQUELLA BAEZ BAEZ</t>
  </si>
  <si>
    <t>PAGO DE SUPLENCIA POR CUBRIR LICENCIA MEDICA DE LA SRA. RAIMUNDA A. DIAZ, CONSERJE DEL DEPTO. VEHICULOS DE MOTOR SANTIAGO, DESDE EL DIA 12 DE JULIO AL 10 DE AGOSTO 2022</t>
  </si>
  <si>
    <t>YESENIA ANTONIA ADAMES ALCANTARA</t>
  </si>
  <si>
    <t>PAGO DE SUPLENCIA POR CUBRIR VACACIONES DE LA SRA. FLORANGEL MARTINEZ, CONSERJE DE LA COLECTURIA DE ELIAS PIÑA, DESDE EL 30 DE JUNIO AL 03 DE AGOSTO 2022</t>
  </si>
  <si>
    <t>ARMANDO ISAIAS VALERA PEREZ</t>
  </si>
  <si>
    <t>VICTOR MANUEL GUERRERO DE LA CRUZ</t>
  </si>
  <si>
    <t>PAGO DE SUPLENCIA POR CUBRIR LICENCIA MEDICA DE LA SRA. MARIA JULIANA GUTIERREZ, CONSERJE DE LA ADM. LOCAL MIRAFLORES, DESDE EL DIA 15 DE JULIO AL 15 DE AGOSTO 2022</t>
  </si>
  <si>
    <t>RAQUEL ALTAGRACIA PERALTA PERALTA</t>
  </si>
  <si>
    <t>PAGO DE SUPLENCIA POR CUBRIR VACACIONES DEL SRA. BARBARA MARIA GONZALEZ, DESDE EL 18 DE JULIO AL 22 DE AGOSTO 2022</t>
  </si>
  <si>
    <t>SEGURO DE VIDA CORRESPONDIENTE AL MES DE AGOSTO 2022</t>
  </si>
  <si>
    <t>PAGO DE IR-3 CORRESPONDIENTE AL MES DE AGOSTO 2022</t>
  </si>
  <si>
    <t>WILLIAM RAIQUEL DIAZ CABRERA</t>
  </si>
  <si>
    <t>ELVIS ARGENIS BETANCES DURAN</t>
  </si>
  <si>
    <t>DENISSE RACHEL REYES DE BATISTA</t>
  </si>
  <si>
    <t>ALEX CRUZ BONILLA</t>
  </si>
  <si>
    <t>NELSON RENE LORENZO PIMENTEL</t>
  </si>
  <si>
    <t>JULIO CESAR CARABALLO NUÑEZ</t>
  </si>
  <si>
    <t>MAYCLE SALOMON SANCHEZ FELIZ</t>
  </si>
  <si>
    <t>CINDY TANISHA DUARTE VENTURA</t>
  </si>
  <si>
    <t>ANNY MIOSOTIS VENTURA RODRIGUEZ</t>
  </si>
  <si>
    <t>RUBEN DARIO BERAS HERNANDEZ</t>
  </si>
  <si>
    <t>MANUEL ANTONIO PEREZ OGANDO</t>
  </si>
  <si>
    <t>ELBA ROSELIS ESPEJO UREÑA</t>
  </si>
  <si>
    <t>JUSTINA ACOSTA DE LEON DE MEJIA</t>
  </si>
  <si>
    <t>MATILDE SOLIS AQUINO</t>
  </si>
  <si>
    <t>VIRGINIA AURORA PEREZ LANTIGUA</t>
  </si>
  <si>
    <t>SUNILDA EUSEBIA LUNA</t>
  </si>
  <si>
    <t>PAGO DE SUPLENCIA POR CUBRIR VACACIONES DE LA SRA. YOIDY LUZ DEL PILAR REYES DE FANFAN CONSERJE DE LA COL. SANTIAGO RODRIGUEZ, DESDE EL 13 DE JUNIO AL 04 DE JULIO DEL 2022</t>
  </si>
  <si>
    <t>PRISCILLA ARISMILD FELIZ RAMIREZ</t>
  </si>
  <si>
    <t>AUDRYS DANIEL MARTINEZ CESPEDES</t>
  </si>
  <si>
    <t>RAFAEL ANTONIO DOMINGUEZ TORRES</t>
  </si>
  <si>
    <t>JOSE ISAIAS MALDONADO POZO</t>
  </si>
  <si>
    <t>ENERCIDA ISILIA GARCIA SALAZAR</t>
  </si>
  <si>
    <t>CARLA PATRICIA SEGURA MATOS</t>
  </si>
  <si>
    <t>PAGO PROPORCIÓN REGALIA PASCUAL Y VACACIONES NO DISFRUTADAS</t>
  </si>
  <si>
    <t>MILAGROS OGANDO PAULA</t>
  </si>
  <si>
    <t>PAGO DE SUPLENCIA POR CUBRIR VACACIONES DE LA SRA. EDITA AQUINO TERRERO, CONSERJE DE LA ADM. LOCAL BARAHONA, DESDE EL 03 DE AGOSTO AL 07 DE SEPTIEMBRE 2022</t>
  </si>
  <si>
    <t>YANELA CRISTINA PERALTA ARNAUD</t>
  </si>
  <si>
    <t>RAYNER ANTONIO MARTINEZ PAYAMS</t>
  </si>
  <si>
    <t>JOSUE DANIEL MIGUEL CAPELLAN BRITO</t>
  </si>
  <si>
    <t>ELIZABETH IRALIS MARTINEZ ROMERO</t>
  </si>
  <si>
    <t>PAGO DE SUPLENCIA POR CUBRIR LICENCIA MEDICA DE LA SRA. RAIMUNDA A. DIAZ, CONSERJE DEL DEPTO. VEHICULOS DE MOTOR SANTIAGO, DESDE EL DIA 11 DE AGOSTO AL 09 DE SEPTIEMBRE 2022</t>
  </si>
  <si>
    <t>FRANCISCA SUSANA SOSA</t>
  </si>
  <si>
    <t>FRANCHESCA BERNARDA RESTITUYO VELEZ</t>
  </si>
  <si>
    <t>ANA SULEICA COLOMBO DE LA CRUZ</t>
  </si>
  <si>
    <t>MARCIA CONTRERAS VALLEJO</t>
  </si>
  <si>
    <t>PAGO POR CUBRIR VACACIONES DE LA SRA. BELKIS GUZMAN CASTILLO, CONSERJE DE LA COLECTURIA MATAS DE FARFAN, DESDE EL 20 DE JULIO AL 31 DE AGOSTO 2022</t>
  </si>
  <si>
    <t>PAGO POR CUBRIR VACACIONES DE LA SRA. YRQUI MERCEDES BRITO, CONSERJE DE LA ADM. LOCAL AZUA, DESDE EL 22 DE AGOSTO AL 16 DE SEPTIEMBRE 2022</t>
  </si>
  <si>
    <t>Cta. Cte. 010-391786-1 TRANSFERENCIAS ELECTRONICAS</t>
  </si>
  <si>
    <t>TRANSFERENCIA</t>
  </si>
  <si>
    <t>MAYRA JOSEFINA ORTIZ BAEZ</t>
  </si>
  <si>
    <t>PAGOS DOCUMENTOS: FACT-B1500000002, SERVICIOS DE PSICOLOGÍA CORRESPONDIENTE AL MES DE DICIEMBRE 2021, SEGÚN CONTRATO 300-2021 DE FECHA 01/11/2021, CON VIGENCIA AL 01/11/2022</t>
  </si>
  <si>
    <t>BANCO BDI, S.A.</t>
  </si>
  <si>
    <t>PAGOS DOCUMENTOS: FACT-B1500000138, COMISIÓN POR RECAUDACIÓN EN BANCO,  CORRESP. A NOVIEMBRE 2021, SEGÚN CONTRATO D/F 15/10/2008 CON VIGENCIA INDEFINIDA.</t>
  </si>
  <si>
    <t>CONSORCIO DE TARJETAS DOMINICANAS, S.A.</t>
  </si>
  <si>
    <t>PAGOS DOCUMENTOS: FACT-151407 FACT-151812 FACT-151813, COMISIÓN CERTIFICACIÓNES DE AFILIADO OFV, CORRESPONDIENTE SEPTIEMBRE-NOVIEMBRE 2021, SEGÚN CONTRATO DE FECHA 30/07/2009 CON VIGENCIA INDEFINIDA</t>
  </si>
  <si>
    <t>PIO DEPORTES RADIO TV; SRL</t>
  </si>
  <si>
    <t>PAGOS DOCUMENTOS: FACT-2824, PUBLICIDAD CAMPAÑAS INSTITUCIONALES EN EL PROGRAMADE RADIO PIO EN LOS DEPORTES, 92.5 Y 89.7 FM, DEL 20/10 AL 19/11/2021, 2DA CUOTA O/C R-44</t>
  </si>
  <si>
    <t>EDITORA LISTIN DIARIO, C POR A.</t>
  </si>
  <si>
    <t>PAGOS DOCUMENTOS: FACT-991468 FACT-991573 FACT-1992179991266,PUBLICACIÓN EN PERIÓDICO, CAMPAÑA MARBETE 2021-2022, EL DIA 02/11/2021, AVISO A SUPLIDORES EL 10/12/2021 Y SUSCRIPCIÓN PERIÓDICO DEL 20/01/2022 AL 19/01/2023</t>
  </si>
  <si>
    <t>PAGOS DOCUMENTOS: FACT-B1500000342, 6TO. PAGO, POR SERVICIOS DE ARRENDAMIENTO VOCOM NOTIFICADOR 8 LÍNEAS, CORRESPONDIENTE AL MES DE DICIEMBRE 2021</t>
  </si>
  <si>
    <t>PAGOS DOCUMENTOS: FACT-17,PUBLICIDAD CAMPAÑAS INSTITUCIONALES EN LOS PROGRAMAS DE RADIO, ASÍ CANTA Y COMENTA MI PAÍS Y EL CLUB DE LOS TÍPICOS AMBOS PROGRAMAS POR N103.5 FM EN SANTIAGO Y VIDA 90.1 FM EN NAGUA Y LA PAPILLONICA.NET, DEL 03/11 AL 02/12/2021, CUOTA FINAL O/C R-35</t>
  </si>
  <si>
    <t>STEFANO CAPITANELLI</t>
  </si>
  <si>
    <t>PAGOS DOCUMENTOS: FACT-157, ALQUILER DE LOCAL COMERCIAL VILLA FLORENCIA BOCA CHICA CORRESP. AL MES DE DICIEMBRE DE 2021, SEGÚN PRIMERA ADENDA DE FECHA 17/03/2021 CON VIGENCIA 07/11/2023 AL CONTRATO N0.283-2017</t>
  </si>
  <si>
    <t>GRUPO NMA SRL</t>
  </si>
  <si>
    <t>PAGOS DOCUMENTOS: FACT-000010, 1ER PAGO DE LA ORDEN TV-82, COLOCACIÓN DE PUBLICIDAD CAMPAÑAS INSTITUCIONALES, EN EL PROGRAMA DE TV LAS PRIMICIAS DE NELSON ABREU, TELEUNIVERSO CANAL 29, PERIODO 19/10/2021 AL 18/11/2021</t>
  </si>
  <si>
    <t>FERRETAL; SRL</t>
  </si>
  <si>
    <t>PAGOS DOCUMENTOS: FACT-9870, ADQUISICIÓN DE CORTINAS VENECIANAS PARA SER INSTALADAS EN LAS GERENCIAS DE INVESTIGACIÓN DE FRAUDES Y DELITOS Y ESTUDIOS ECONÓMICOS, ENLACE INTERINSTITUCIONAL (PAGO FINAL ORDEN DE COMPRA N0. 14157)</t>
  </si>
  <si>
    <t>INTEGRAL TRAINING SOLUTIONS; SRL</t>
  </si>
  <si>
    <t>PAGOS DOCUMENTOS: FACT-FV/2021/0459 FACT-FV/2021/0458 FACT-FV/2021/0473, CURSO "COMO DISEÑAR NUEVOS PRODUCTOS Y SERVICIOS PARA UNA NUEVA REALIDAD REALIZADO EL 3 Y 4 DE DICIEMBRE 2021;" CURSO AUDITORIA Y MEDICIÓN DEL SERVICIO, REALIZADO 30 DE NOVIEMBRE Y 1 DE DICIEMBRE " "CURSO COMO IMPLEMENTAR UN BALANCED SCORECARD EN SU ORGANIZACIÓN 9 Y 10 DE NOVIEMBRE;" ( PAGO FINAL ORDEN DE COMPRA N0. 14503 Y ORDEN N0. 14491 PAGO N0.1)</t>
  </si>
  <si>
    <t>EDITORA DEL CARIBE, C POR A.</t>
  </si>
  <si>
    <t>PAGOS DOCUMENTOS: FACT-B1500003508 FACT-B1500003562, PUBLICACIÓN EN PERIÓDICO AVISO A SUPLIDODES EL 17/12/2021 Y CAMPAÑAS INSTITUCIONALES EN EL PERIÓDICO DIGITAL EL CARIBE.COM.DO DEL 03/11/2021 AL 02/12/2021, ÚLTIMA CUOTAS AD-37</t>
  </si>
  <si>
    <t>EDITORA EL NUEVO DIARIO S.A</t>
  </si>
  <si>
    <t>PAGOS DOCUMENTOS: FACT-423439 FACT-205 FACT-203 FACT-421904 FACT-206, PUBLICACIÓN EN PERIÓDICO AVISO APERTURA DE FORO DIGITAL PARA DISCUSIÓN DE NORMA GENERAL, QUE MODIFICA LA NÚM. 08/2018 EL 20/12/2021, CAMPAÑAS INSTITUCIONALES EN EL NUEVO DIARIO DE LA TARDE Y EL NUEVO DIARIO TV, DEL 20/11 AL 19/12/2021 ÚLTIMA CUOTAS TV-73 Y 74, EN EL PERIÓDICO DIGITAL ELNUEVODIARIO.COM.DO DEL 03/11 AL 02/12/2021, CUOTA FINAL AD-30 Y EN EL NUEVO DIARIO EN LA NOCHE Y EL NUEVO DIARIO TV DEL 16/11 AL 15/12/2021 1RA CUOTA TV-95</t>
  </si>
  <si>
    <t>HUMANO SEGUROS S A</t>
  </si>
  <si>
    <t>PAGOS DOCUMENTOS: FACT-2354915, SEGURO MÉDICO COMPLEMENTARIO DE LA SUBDIRECTORA JURÍDICA SRA. YORLIN VÁSQUEZ, HIJA Y MADRE, CORRESPONDIENTE AL MES DE ENERO 2022</t>
  </si>
  <si>
    <t>SENDIU SRL</t>
  </si>
  <si>
    <t>PAGOS DOCUMENTOS: FACT-VENT/2021/0486,  PAGO N0. 3 POR ENTREGA PARCIAL CORRESPONDIENTE AL MES DE NOVIEMBRE 2021, SOLUCIÓN DE OTP - GENERACIÓN DE ENVÍO VÍA SMS</t>
  </si>
  <si>
    <t>SEGUROS RESERVAS; S.A</t>
  </si>
  <si>
    <t>PAGOS DOCUMENTOS: FACT-002422633, SEGURO COLECTIVO DE VIDA CORRESPONDIENTE AL MES DE DICIEMBRE 2021</t>
  </si>
  <si>
    <t>IQTEK SOLUTIONS; SRL</t>
  </si>
  <si>
    <t>PAGOS DOCUMENTOS: FACT-DVT/2021/0691, RENOVACIÓN DEL MANTENIMIENTO Y SOPORTE DE LA HERRAMIENTA PARA EL CONTROL DE INVENTARIO DE LOS SERVICIOS DE TELECOMUNICACIONES GEXTOR DESDE EL 01 DE JULIO 2021 AL 31 DE AGOSTO, SEGÚN CONTRATO N0. 040-2021</t>
  </si>
  <si>
    <t>PAGOS DOCUMENTOS: FACT-00357790 FACT-00357791, 1ER PAGO DE LA ORDEN AD58 POR COLOCACION DE LA CAMPAÑAS MARBETES 2021-2022, PERIODO 10/11/2021 HASTA 09/12/2021 EN LA PLATAFORMA DIGITAL DIARIOLIBRE.COM Y AVISO A SUPLIDORES EN LA EDICION DEL VIERNES 10/12/2021</t>
  </si>
  <si>
    <t>AGILISA TECHNOLOGIES, SRL</t>
  </si>
  <si>
    <t>PAGOS DOCUMENTOS: FACT-FAC0001634 FACT-FAC0001723, PAGO FINAL POR, RENOVACIÓN DE 3 LICENCIAS DE USUARIOS AUDITBOND ROBOTICS SOLUTION-LEVEL 1 ADD ON Y SERVICIOS PROFESIONALES PARA MIGRACIÓN E IMPLEMENTACIÓN PLATAFORMA AUDITBOND, SEGÚN CONTRATO N0. 037-2021</t>
  </si>
  <si>
    <t>INSTITUTO NACIONAL DE AGUAS POTAB Y ALCANTARILLADO</t>
  </si>
  <si>
    <t>PAGOS DOCUMENTOS: FACT-22073681, SERVICIO AGUA POTABLE PARA DISTINTAS DEPENDENCIAS DE LA DGII, DICIEMBRE 2021</t>
  </si>
  <si>
    <t>PAGOS DOCUMENTOS: FACT-B1500000141, COMISIÓN POR VENTA MARBETES DEL 02 DE NOVIEMBRE 2021 HASTA EL 03 DE DICIEMBRE  2021, SEGÚN CONTRATO CR-265-2021 D/F  22/09/2021, CON VIGENCIA DESDE 02 DE NOVIEMBRE 2021 HASTA 28 DE FEBRERO 2022</t>
  </si>
  <si>
    <t>INMOBILIARIA E INVERSIONES ANABEL; SRL</t>
  </si>
  <si>
    <t>PAGOS DOCUMENTOS: FACT-AF-5261, ALQUILER LOCAL ADM. NAGUA CORRESP. A ENERO 2022, SEGÚN CONTRATO NO. 214-2018 DE FECHA 25/07/2018 CON VIGENCIA AL 25/07/2022</t>
  </si>
  <si>
    <t>OMAR RAMIREZ LARA</t>
  </si>
  <si>
    <t>PAGOS DOCUMENTOS: FACT-B1500000056, ALQUILER LOCAL VILLA ALTAGRACIA CORRESP. A ENERO 2022, SEGÚN CONTRATO DE FECHA 05/01/2010 Y UNA PRIMERA ADENDA DE FECHA 19 DE MARZO 2021, CON VIGENCIA AL 01 DE ENERO 2023</t>
  </si>
  <si>
    <t>CEDAR HILL INTERNATIONAL LTD</t>
  </si>
  <si>
    <t>PAGOS DOCUMENTOS: FACT-47, ALQUILER LOCAL CENTRO DE DESARROLLO TECNOLÓGICO CORRESP. AL MES DEENERO 2022, SEGÚN CONTRATO CR-109-2021 D/F 20/02/2021, CON VIGENCIA AL 20/02/2024</t>
  </si>
  <si>
    <t>UNIVERSIDAD DE LA TERCERA EDAD</t>
  </si>
  <si>
    <t>PAGOS DOCUMENTOS: FACT-2011925, REINSCRIPCION, TESIS, ANTIPLAGIO Y EVALUACION DE TESIS, CORRESPONDIENTE A LA MAESTRIA EN ALTA GERENCIA, COLABORADORA EMMI REYES (ULTIMO PAGO)</t>
  </si>
  <si>
    <t>CONSTRUCTORA CHARDON; SRL</t>
  </si>
  <si>
    <t>PAGOS DOCUMENTOS: FACT-FT108, ALQUILER LOCAL ADM. VILLA MELLA, CORRESP. AL MES DE FEBRERO 2022, SEGÚNCONTRATO DE FECHA 01/03/2011, CON VIGENCIA AL 01/03/2023</t>
  </si>
  <si>
    <t>INVERSIONES SAN CARLOS SRL</t>
  </si>
  <si>
    <t>PAGOS DOCUMENTOS: FACT-48, ALQUILER Y ABASTECIMIENTO DEL (40%) DE GASOIL DEL CENTRO MASIVO VEHÍCULO DE MOTOR CORRESP. AL MES DE ENERO 2022, SEGÚN CONTRATO 343-2017 DE FECHA 15/11/2017, ADENDA 347-2018 DE FECHA 27/11/2018 Y 1RA ADENDA RENOVACIÓN D/F 08/03/2021 CON VIGENCIA AL 15/11/2023</t>
  </si>
  <si>
    <t>JUAN BAUTISTA DOMINGUEZ ALVARADO</t>
  </si>
  <si>
    <t>PAGOS DOCUMENTOS: FACT-B150000035, ALQUILER LOCAL ADM. MÁXIMO GÓMEZ, CORRESP. AL MES DE FEBRERO2022, SEGÚN CONTRATO NO.003-2019 DE FECHA 28/01/2019, CON VIGENCIA AL 28/01/2023</t>
  </si>
  <si>
    <t>INVESTIGACIONES &amp; MERCADOS; SRL</t>
  </si>
  <si>
    <t>PAGOS DOCUMENTOS: FACT-4587, ALQUILER LOCAL ADM. LOS PROCERES, CORRESP. AL MES DE ENERO 2022, SEGÚN CONTRATO #329-2019 DE FECHA 02/10/2019, CON VIGENCIA HASTA EL 15/08/2022</t>
  </si>
  <si>
    <t>ANTARES DEL CARIBE; SAS</t>
  </si>
  <si>
    <t>PAGOS DOCUMENTOS: FACT-FTUS00048237 FACT-FTUS00048780 FACT-FTUS00048781, ALQUILER LOCAL GALERIA 360,CORRESP. AL MES DE ENERO 2022, CONSUMO Y RECUPERACIÓN ENERGÍA ELÉCTRICA, DICIEMBRE 2021, SEGÚNCONTRATO D/F 10/02/2020, CON VIGENCIA HASTA EL 10/02/2023</t>
  </si>
  <si>
    <t>INVERSIONES HANI, S.A.</t>
  </si>
  <si>
    <t>PAGOS DOCUMENTOS: FACT-32022-01, ALQUILER DE LOCAL ADM. LA FERIA CORRESP. AL MES DE ENERO 2022,SEGÚN CONTRATO DE FECHA 22/09/2010, CON VIGENCIA AL 01/09/2022</t>
  </si>
  <si>
    <t>INMOBILIARIA RODRIFER, S. A.</t>
  </si>
  <si>
    <t>PAGOS DOCUMENTOS: FACT-36, ALQUILER DE SOLAR PARA FINES DE PARQUEO DE LA ADM. LOCAL SAN CARLOSCORRESP. AL MES DE ENERO 2022, SEGÚN CONTRATO DE FECHA 09/05/2011, CON VIGENCIA AL 04/02/2022</t>
  </si>
  <si>
    <t>AYUNTAMIENTO DEL MUNICIPIO DE SANTIAGO</t>
  </si>
  <si>
    <t>PAGOS DOCUMENTOS: FACT-01-01685938 FACT-01-01685937 FACT-01-01685935 FACT-01-01685936, SERVICIOS RESIDUOS SÓLIDOS DE LA ADM. LOCAL SANTIAGO, ESTAFETA DE SANTIAGO, OGC SANTIAGO Y DE LA ADM. LOCAL MIRAFLORES-SANTIAGO CORRESPONDIENTE A  ENERO 2022</t>
  </si>
  <si>
    <t>OPERADORA CENTROS DEL CARIBE; SAS</t>
  </si>
  <si>
    <t>PAGOS DOCUMENTOS: FACT-OPFR-2184706, SERVICIO DE MANTENIMIENTO Y ENERGÍA COMÚN, CORRESP. AL MES DEENERO 2022, ADM. LOCAL LOS MINA, SEGÚN CONTRATO DE FECHA 11/08/2017, CON VIGENCIA AL 11/08/2022</t>
  </si>
  <si>
    <t>PLAZA PLAMIL; SRL</t>
  </si>
  <si>
    <t>PAGOS DOCUMENTOS: FACT-B1500000112, ALQUILER DEL LOCAL CENTRO DE SERVICIOS LAS TERRENAS CORRESP. A ENERO 2022, SEGÚN CONTRATO 180-2021 DE FECHA 25/08/2021 CON VIGENCIA AL 03/05/2024</t>
  </si>
  <si>
    <t>COLUMBUS NETWORKS DOMINICANA; C. POR A.</t>
  </si>
  <si>
    <t>PAGOS DOCUMENTOS: FACT-3524612, SERVICIOS ADICIONALES DE INTERNET EMPRESARIAL, CORRESP AL MES DE ENERO 2022, SEGÚN ORDEN DE SERVICIOS NO. 640579.</t>
  </si>
  <si>
    <t>L B EVENTOS SOCIALES, SRL</t>
  </si>
  <si>
    <t>PAGOS DOCUMENTOS: FACT-FAIN00010603, RETENCIÓN Y SUBSIDIO ALMUERZO EMPLEADOS, DEL 14 DE NOVIEMBRE  2021 AL 13 DE DICIEMBRE 2021, SEGÚN PRIMERA ADENDA DE FECHA 29/10/2021 QUE EXTIENDE POR 6 MESES EL CONTRATO N0. 444-2019 DE FECHA 10 DE SEPTIEMBRE 2019</t>
  </si>
  <si>
    <t>GARCIA GOICO Y ASOCIADOS SRL</t>
  </si>
  <si>
    <t>PAGOS DOCUMENTOS: FACT-00000228, ALQUILER LOCAL JARABACOA, CORRESP. A DICIEMBRE 2021, SEGÚN CONTRATO NÚMERO 298-2021 DE FECHA 14/10/2021 CON VIGENCIA DE DOS AÑOS</t>
  </si>
  <si>
    <t>FIDEICOMISO INMOBILIARIO E INVERSION NADER CHOTIN</t>
  </si>
  <si>
    <t>PAGOS DOCUMENTOS: FACT-837 FACT-840, ALQUILER Y SERVICIO DE MANTENIMIENTO ADM. ZONA ORIENTAL,CORRESP. AL MES DE ENERO 2022, SEGÚN CONTRATO N0.359/2017 DE FECHA 18/12/202017, CON VIGENCIA AL18/12/2022</t>
  </si>
  <si>
    <t>PLAZA LUPERON</t>
  </si>
  <si>
    <t>PAGOS DOCUMENTOS: FACT-489 FACT-490, MANTENIMIENTO DE LOCALES, CORRESP. AL MES DE ENERO 2022 Y CUOTA 4/10 POLIZA DE SEGURO 2021/2022</t>
  </si>
  <si>
    <t>CONDOMINIO MALECON CENTER</t>
  </si>
  <si>
    <t>PAGOS DOCUMENTOS: FACT-2158 FACT-2017 FACT-2357 FACT-2356 FACT-2355, MANTENIMIENTO LOCALES YAPARTAMENTOS EN MALECÓN CENTER CORRESP. AL MES DE ENERO 2022</t>
  </si>
  <si>
    <t>INVERSIONES PRF; SRL</t>
  </si>
  <si>
    <t>PAGOS DOCUMENTOS: FACT-CR00001497 FACT-CR00001489, ALQUILER Y MANTENIMIENTO DEL LOCAL ADM. SAN FRANCISCO, CORRESP. A ENERO 2022, SEGÚN CONTRATO NO. 174-2018 D/F 13/07/2018, VIGENTE AL 13/07/2022</t>
  </si>
  <si>
    <t>PAGOS DOCUMENTOS: FACT-B1500001704, ALQUILER Y MANTENIMIENTO DE LOCAL ADM. SANTIAGO CORRESPONDIENTE A ENERO 2022, SEGÚN CONTRATO CR-301-2021 D/F 06/07/2021 CON VIGENCIA AL 06/07/2024</t>
  </si>
  <si>
    <t>CENTRO COMERCIAL ISABEL AGUIAR</t>
  </si>
  <si>
    <t>PAGOS DOCUMENTOS: FACT-B1500000331 FACT-B1500000332 FACT-B1500000333 FACT-B1500000334, MANTENIMIENTOÁREA COMÚN, CORRESP. AL MES DE ENERO 2022</t>
  </si>
  <si>
    <t>MOREL; SRL</t>
  </si>
  <si>
    <t>PAGOS DOCUMENTOS: FACT-1S00000837, ALQUILER LOCAL ADMINISTRACIÓN LOCAL MAO, CORESPONDIENTE A ENERO 2022, SEGÚN CONTRATO 082-2018 DE FECHA 18 DE ABRIL 2018</t>
  </si>
  <si>
    <t>MUEBLES OMAR; S.A.</t>
  </si>
  <si>
    <t>PAGOS DOCUMENTOS: FACT-174780, 2D0. PAGO ORDEN DE COMPRA N0. 14356, POR ADQUISICIÓN DE MOBILIARIOS PARA LA ADM. LOCAL LOS PRÓCERES</t>
  </si>
  <si>
    <t>EDENORTE DOMINICANA, S.A.</t>
  </si>
  <si>
    <t>PAGOS DOCUMENTOS: FACT-202200206199 FACT-202200206225 FACT-202200206203 FACT-202200206220 FACT-202200206252 FACT-202200206266 FACT-202200206277 FACT-202200206304 FACT-202200206287 FACT-202200206290 FACT-202200206320 FACT-202200206349 FACT-202200206326 FACT-202200206270 FACT-202200759555 FACT-202200206293 FACT-202200206298 FACT-202200206316 FACT-202200206333 FACT-202200206334 FACT-202200206359 FACT-202200206361 FACT-202200206365 FACT-202200206369 FACT-202200206375 FACT-202200206380 FACT-202200206339 FACT-202200206343 FACT-202200206217, SERVICIO DE ELECTRICIDAD CORRESPONDIENTE AL MES DE DICIEMBRE 2021</t>
  </si>
  <si>
    <t>MAPFRE SALUD ARS, S.A.</t>
  </si>
  <si>
    <t>PAGOS DOCUMENTOS: FACT-18411087 FACT-18411088, SEGURO MÉDICO DE EMPLEADOS CORRESPONDIENTE AL PERÍODO DESDE EL 01/12/2021 AL 31/12/2021</t>
  </si>
  <si>
    <t>VIAMAR; S.A.</t>
  </si>
  <si>
    <t>PAGOS DOCUMENTOS: FACT-MG-FT-CG105875, MANTENIMIENTO Y PROGRAMACION DE LLAVE, VEHICULO PLACA EG02746 (PRIMER PAGO DE LA ORDEN DE COMPRAS 14599)</t>
  </si>
  <si>
    <t>PAGOS DOCUMENTOS: FACT-1847, SUMINISTRO Y CONFECCIÓN DE PLACA LETRA O (FUNCIONARIOS PUBLICOS), SEGUN ORDEN DE COMPRAS NO. 14536</t>
  </si>
  <si>
    <t>FL&amp;M COMERCIAL SRL</t>
  </si>
  <si>
    <t>PAGOS DOCUMENTOS: FACT-13509, ADQUISICIÓN DE MATERIALES DE PLOMERÍA PARA LA READECUACIÓN DE BAÑOS EN EL CENTRO DE TRANSACCIONES DE VEHÍCULOS DE MOTOR SANTIAGO Y EL CENTRO DE DOCUMENTACIÓN N0. 1, DGII.</t>
  </si>
  <si>
    <t>YIRENNI PEREZ EIRL</t>
  </si>
  <si>
    <t>PAGOS DOCUMENTOS: FACT-B1500000024, SERVICIO DE INTERPRETACION SIMULTANEA REMOTA  (DE INGLES A ESPAÑOL), DERECHO LICENCIA ZOOM PRO CON PLUGIN INTERPRETACION Y SERVICIO DE ASESORIA Y HOSTING REUNION VIRTUAL, PARA REUNION CORPORATIVA DE LA DGII, SEGUN ORDEN DE COMPRAS NO. 14630</t>
  </si>
  <si>
    <t>LILLIAN BÁEZ</t>
  </si>
  <si>
    <t>PAGO DE VIÁTICOS POR CONCEPTO DE ALOJAMIENTO, POR PARTICIPACIÓN DE LA SRA. LILLIAN BÁEZ, ENCARGADA DEL DPTO. DE PREVENCIÓN DE LAVADO DE ACTIVOS, QUIEN SE DESEMPEÑARÁ COMO EVALUADORA EXPERTA DURANTE EL DESARROLLO DE LA REUNIÓN CARA A CARA DEL PROCESO DE EVALUACIÓN MUTUA DE LA REPÚBLICA DEL PARAGUAY, A REALIZARSE DEL 08 AL 10 DE FEBRERO 2022, EN LA CIUDAD DE BUENOS AIRES, ARGENTINA</t>
  </si>
  <si>
    <t>JUBA MULTISERVICIOS; SRL</t>
  </si>
  <si>
    <t>PAGOS DOCUMENTOS: FACT-1691 FACT-1690 FACT-1708 FACT-1710 FACT-1741 FACT-1748 FACT-1749 FACT-1740 FACT-1750, SERVICIOS DE MANTENIMIENTOS PREVENTIVOS Y CORRECTIVOS DE LOS VEHICULOS PLACAS NOS. EL-05672, EL-05675, EL-05673, EL-05803, EL-05817 Y EL-05815, SEGÜN CONTRATO NO. 388-2020 Y ORDEN DE COMPRAS NO. 14055. PAGO NO. 10.</t>
  </si>
  <si>
    <t>CIA.DE BIENES RAICES MARGARITA DE BERMUDEZ E HIJOS</t>
  </si>
  <si>
    <t>PAGOS DOCUMENTOS: FACT-113 FACT-114, ALQUILER DE LA ADMINISTRACIÓN LOCAL SANTIAGO MIRAFLORES SEGÚN CONTRATO 180-2019 DE FECHA 07/06/2019 CON VIGENCIA AL 07/06/2023 Y ADMINISTRACIÓN OGC SANTIAGO  SEGÚN CONTRATO 282-2015 DE FECHA 30/11/2015 CON VIGENCIA AL 01/10/2022, CORRESPONDIENTE A ENERO 2022</t>
  </si>
  <si>
    <t>INVERSIONES MI RETIRO; SRL</t>
  </si>
  <si>
    <t>PAGOS DOCUMENTOS: FACT-FD-2474, ALQUILER DE LOCAL PLAZA DOWNTOWN BUSINESS CENTER PUNTA CANA Y MANTENIMIENTO, CORRESP. AL MES DE ENERO 2022, SEGÚN CONTRATO N0. 97/2017 DE FECHA 04 DICIEMBRE 2017 CON VIGENCIA 04 DE DICIEMBRE 2022</t>
  </si>
  <si>
    <t>GRUPO RAMOS, S.A.</t>
  </si>
  <si>
    <t>PAGOS DOCUMENTOS: FACT-B1500102451 FACT-B1500102452 FACT-B1500102519, ALQUILER Y MANTENIMIENTO DEL LOCAL ADM. SAN CRISTÓBAL (VTAS GRSM), CORRESP. AL MES DE ENERO 2022 DE 2021 Y RECUPERACIÓN DE ENERGÍA CORRESP. AL PERIODO DEL 26/11/2021 Y 25/12/2021, SEGÚN CONTRATO N0. DGII/MC09 DE FECHA 10 DE FEBRERO 2017 CON UNA VIGENCIA AL 31 DE MARZO 2022</t>
  </si>
  <si>
    <t>AYUNTAMIENTO MUNICIPAL DE SAN JUAN DE LA MAGUANA</t>
  </si>
  <si>
    <t>PAGOS DOCUMENTOS: FACT-23-21 FACT-24-21 FACT-01-22 FACT-02-22, ALQUILER LOCALES 62-A, 65, 66 Y 67 DONDE FUNCIONA LA ADM. LOCAL SAN JUAN DE LA MAGUANA, CORRESPONDIENTE A LOS MESES DICIEMBRE 2021 Y ENERO 2022, SEGÚN CONTRATO 228-2016 DE FECHA 21/11/2016 Y 542-2019 DE FECHA 12/11/2019 AMBOS CON VIGENCIA INDEFINIDA</t>
  </si>
  <si>
    <t>INMOBILIARIA LEONEL TAVERAS, SRL</t>
  </si>
  <si>
    <t>PAGOS DOCUMENTOS: FACT-B1500000250 FACT-B1500000251, ALQUILER DE LOCAL Y ARCHIVO DE LA ADM. HIGUEY CORRESP. A ENERO 2022, SEGÚN CONTRATOS DE FECHA 26 OCTUBRE 2010 Y N0. 027-2018 DE FECHA 31 ENERO 2018, CON VIGENCIAS AL 01 NOVIEMBRE 2022 Y 31 ENERO 2023, RESPECTIVAMENTE</t>
  </si>
  <si>
    <t>PAGOS DOCUMENTOS: FACT-CR00001496, ALQUILER LOCAL ADM. LA VEGA, CORRESP. A ENERO 2022, SEGÚN CONTRATO N0. 212-2017 D/F 03/10/2017 CON VIGENCIA AL 03/10/2022</t>
  </si>
  <si>
    <t>RETSAUM INVESTMENTS; SRL</t>
  </si>
  <si>
    <t>PAGOS DOCUMENTOS: FACT-B010000644 FACT-B010000643 FACT-B010000641,  ALQUILER DE LOCAL PLAZA GALERÍAS BONAO CORRESPONDIENTE A ENERO 2022 Y ENERGÍA ELÉCTRICA Y MANTENIMIENTO CORRESPONDIENTE A DICIEMBRE 2021, SEGÚN CONTRATO NO. 186-2021 DE FECHA 30/05/2021 CON VIGENCIA AL 03/05/2024</t>
  </si>
  <si>
    <t>AQUILES JHONABEL PUJOLS MANCEBO</t>
  </si>
  <si>
    <t>PAGOS DOCUMENTOS: FACT-B1500000190,SERVICIOS DE ALGUACIL,SEGUN CONTRATO NO.347-2021 DE FECHA 15 DE DICIEMBRE DEL 2021 CON VIGENCIA 06 DE ENERO DEL 2023.</t>
  </si>
  <si>
    <t>PAGOS DOCUMENTOS: FACT-OPFR-2184949, SERVICIOS CONSUMO DE ENERGÍA ADM. LOS MINA DEL 19/12/2021 AL20/01/2022, SEGÚN CONTRATO D/F 11/08/2017 CON VIGENCIA HASTA EL 11/08/2022</t>
  </si>
  <si>
    <t>PAGOS DOCUMENTOS: FACT-B1500102500 FACT-B1500102501 FACT-B1500102502 FACT-B1500102518, , ALQUILER, MANTENIMIENTO Y OTRA PUBLICIDAD DEL LOCAL ADM. LA ROMANA CORRESP. AL MES DE ENERO 2022 RECUPERACIÓN DE ENERGÍA CORRESP. AL PERIODO DEL 26/11/2021 AL 25/12/2021, SEGÚN CONTRATO N0. DGII/MP21 DEFECHA 10 DE FEBRERO 2017 CON UNA VIGENCIA AL 31 DE MARZO 2022</t>
  </si>
  <si>
    <t>JOV AUTOMATIZACIONES Y HERRERIA; SRL</t>
  </si>
  <si>
    <t>PAGOS DOCUMENTOS: FACT-000114, ADQUISICIÓN DE CÁMARAS Y GRABADORES (NVR) PARA SER INSTALADOS EN DIFERENTES LOCALIDADES DE LA DGII, SEGÚN ORDEN DE COMPRAS 14620</t>
  </si>
  <si>
    <t>DULCE MARIA FELIZ MARIÑEZ</t>
  </si>
  <si>
    <t>PAGOS DOCUMENTOS: FACT-B1500000243,SERVICIOS NOTARIALES DEL DEPARTAMENTO LEGAL,SEGUN CONTRATO NO.002-2021 DE FECHA 13 DE AGOSTO DEL 2021 CON VIGENCIA 26 DE AGOSTO DEL 2022:ACTO NO.823/2021.</t>
  </si>
  <si>
    <t>JORGE ELIZARDO MATOS DE LA CRUZ</t>
  </si>
  <si>
    <t>PAGOS DOCUMENTOS: FACT-B1500000221,SERVICIOS NOTARIALES DEL DEPARTAMENTO LEGAL,SEGUN CONTRATO NO.001-2021 DE FECHA 26 DE ENERO DEL 2021 CON VIGENCIA 27 DE MARZO DEL 2022:ACTO NO.69-2021.</t>
  </si>
  <si>
    <t>CARLOT &amp; ASOCIADOS, S. A.</t>
  </si>
  <si>
    <t>PAGOS DOCUMENTOS: FACT-18, INSCRIPCIÓN DE COLABORADORES EN CAPACITACIONES SOBRE EL MANEJO DE CONFLICTOS Y DE CLIENTES DIFICILES PROCESO DIRIGIDO A MIPYMES MUJER. ORDEN DE COMPRAS NO. 14520.</t>
  </si>
  <si>
    <t>PAGOS DOCUMENTOS: FACT-B1500000220,SERVICIOS NOTARIALES DEL DEPARTAMENTO LEGAL,SEGUN CONTRATO NO.001-2021 DE FECHA 26 DE ENERO DEL 2021 CON VIGENCIA 27 DE MARZO DEL 2022:ACTO NO.68-2021.</t>
  </si>
  <si>
    <t>NILSON AUGUSTO VELEZ ROSA</t>
  </si>
  <si>
    <t>PAGOS DOCUMENTOS: FACT-B1500000141,SERVICIO NOTARIALES DE LA ADMINISTRACION LOCAL LOS PROCERES,SEGUN CONTRATO NO.088-2021 DE FECHA 25 DE FEBRERO DEL 2021 CON VIGENCIA 24 DE FEBRERO DEL 2022:ACTOS NOS.185/2021 AL 196/2021.</t>
  </si>
  <si>
    <t>ENELIA SANTOS DE LOS SANTOS</t>
  </si>
  <si>
    <t>PAGOS DOCUMENTOS: FACT-B1500000307,SERVICIOS NOTARIALES DE LA ADMINISTRACION LOCAL ABRAHAM LINCOLN, SEGUN CONTRATO NO.081-2021 DE FECHA 25 DE FEBRERO DEL 2021 CON VIGENCIA 19 DE FEBRERO DEL 2022:ACTOS NOS.464/2021 AL 485/2021.</t>
  </si>
  <si>
    <t>SICPA, S. A.</t>
  </si>
  <si>
    <t>PAGOS DOCUMENTOS: FACT-B1500000151, SERVICIOS DE MARCACIONES CORRESPONDIENTE AL MES DE DICIEMBRE 2021 DEL SISTEMA DE CONTROL Y TRAZABILIDAD FISCAL PARA BEBIDAS ALCOHÓLICAS Y CIGARRILLOS DE PRODUCCIÓN NACIONAL E IMPORTADOS, SEGÚN CONTRATO 172-2019 DE FECHA 18 DE ABRIL DEL 2019 Y ADENDUM DE FECHA 07 DE ABRIL 2021</t>
  </si>
  <si>
    <t>MULTICOMPUTOS; SRL</t>
  </si>
  <si>
    <t>PAGOS DOCUMENTOS: FACT-FC-2972, 1RO PAGO, POR RENOVACIÓN DE LOS SERVICIOS DE SOPORTE DE LA SUITE ORACLE ENTERPRISE DATABASE, CORRESPONDIENTE A LA ORDEN DE COMPRA N0. 14538 SOBRE LA PRIMERA ADENDA AL CONTRATO 053-2021</t>
  </si>
  <si>
    <t>CENTRO AUTOMOTRIZ REMESA, SRL</t>
  </si>
  <si>
    <t>PAGOS DOCUMENTOS: FACT-7504 FACT-7505,  SERVICIOS DE MANTENIMIENTOS PREVENTIVOS Y CORRECTIVOS PARA LOS VEHICULOS PLACAS NOS.EL05671,EL05811,EL05806,EL07354,EL07356,EX09528,EL07348,EL07353,EI00870,EL07358,EL07345,I075663,EL07352 SEGÜN CONTRATO NO. 386-2020 Y O/C NO. 14056. PAGO NO. 11 Y O/C 14450 PARA UN 2DO PAGO</t>
  </si>
  <si>
    <t>PEDRO M. FIGUEROA</t>
  </si>
  <si>
    <t>PAGO POR VIÁTICOS POR CONCEPTO DE ALOJAMIENTO, POR PARTICIPACIÓN EN LA REUNIÓN DEL SUBCOMITÉ DE FINANZAS DEL CONSEJO DIRECTIVO DEL CENTRO INTERAMERICANO DE ADMINISTRACIONES TRIBUTARIAS, A REALIZARSE DEL 21 AL 25 DE FEBRERO 2022, EN LA CIUDAD DE PANAMÁ, PANAMÁ</t>
  </si>
  <si>
    <t>PAGOS DOCUMENTOS: FACT-B1500000184,SERVICIOS DE ALGUACIL ,SEGUN CONTRATO NO.417-2020 DE FECHA 31 DE DICIEMBRE DEL 2020 CON VIGENCIA 05 DE ENERO DEL 2022.</t>
  </si>
  <si>
    <t>HAINA INTERNATIONAL TERMINALS; S. A.</t>
  </si>
  <si>
    <t>PAGOS DOCUMENTOS: FACT-HIT-382720 FACT-HIT-382721, ALQUILER Y MANTENIMIENTO DE ESTAFETA HAINA ORIENTAL, CORRESPONDIENTE AL MES ENERO 2022, SEGÚN CONTRATO 12-2013 DE FECHA 11/01/2013, CON VIGENCIA AL 11/01/2022 Y ADENDA DE FECHA 21/10/2019</t>
  </si>
  <si>
    <t>UNIVERSIDAD INTERNACIONAL DE VALENCIA (VIU)</t>
  </si>
  <si>
    <t>PAGO POR SALDO TOTAL DESDE FEBRERO A JULIO 2022 DE LA MATRICULACION DE LA SRA. LOURDES R. DE LA CARIDAD NIVAR (GERENTE DE EXPERIENCIA DEL CONTRIBUYENTE Y CUIDADANO) Y LA SRA. ELIANA C. CASTILLO (ENCARGADA DEL DPTO. DE EXPERIENCIA Y ASEGURAMIENTO DE LA CALIDAD), POR MASTER EN EXPERIENCIA DEL CLIENTE</t>
  </si>
  <si>
    <t>PAGOS DOCUMENTOS: FACT-FC-2973, PAGO FINAL POR, RENOVACIÓN SOPORTE Y MANTENIMIENTO DE LOS SERVIDORES TECNOLOGÍA ORACLE SPARC (ORACLE SUPERCLUSTER, M12-25, M8, T-7 M10-4) CORRESPONDIENTE A LA ORDEN DE COMPRA N0. 14538 SOBRE LA PRIMERA ADENDA AL CONTRATO 053-2021</t>
  </si>
  <si>
    <t>PAGOS DOCUMENTOS: FACT-002435589, SEGURO COLECTIVO DE VIDA CORRESPONDIENTE AL MES DE ENERO 2022</t>
  </si>
  <si>
    <t>COMPU-OFFICE DOMINICANA; SRL</t>
  </si>
  <si>
    <t>PAGOS DOCUMENTOS: FACT-1400002740,  2DO Y ÜLTIMO PAGO DE LA ORDEN 14432 POR ADQUISICIÓN DE CINTAS PARA IMPRESORA EPSON FX890 Y FARGO DTC 1500 DE COLORES, PARA SUMINISTRO</t>
  </si>
  <si>
    <t>ANGELA ALTAGRACIA FONTANILLAS BUENO</t>
  </si>
  <si>
    <t>PAGOS DOCUMENTOS: FACT-B1500000148,SERVICIOS NOTARIALES DEL DEPARTAMENTO LEGAL,SEGUN CONTRATO NO.003-2021 DE FECHA 29 DE ENERO DEL 2021 CON VIGENCIA 19 DE FEBRERO DEL 2022:DESCARGOS,ACUERDOS,CONTRATO,ADENDA,PODER Y ACTOS NOS.545/2021 AL 559/2021 Y 569/2021 AL 572/2021.</t>
  </si>
  <si>
    <t>ABRIL MARIANA SOLANO GUZMAN</t>
  </si>
  <si>
    <t>PAGOS DOCUMENTOS: FACT-B1500000118,SERVICIOS NOTARIALES DE LA ADMINISTRACION LOCAL SANTIAGO,PAGO FINAL RECONOCIMIENTO DE DEUDA,CONTRATO NO.202-2021:ACTOS NOS.66/2021 AL 110/2021.</t>
  </si>
  <si>
    <t>PAGOS DOCUMENTOS: FACT-B1500000228, COMISIÓN POR RECAUDACIÓN EN BANCO,  CORRESP. A DICIEMBRE 2021, SEGÚN CONTRATO D/F 15/10/2008 CON VIGENCIA INDEFINIDA.</t>
  </si>
  <si>
    <t>PAGOS DOCUMENTOS: FACT-VENT/2022/0054, PAGO N0.4 POR ENTREGA PARCIAL CORRESPONDIENTE AL MES DE DICIEMBRE 2021, SOLUCIÓN DE OTP - GENERACIÓN DE ENVÍO VÍA SMS</t>
  </si>
  <si>
    <t>PAGOS DOCUMENTOS: FACT-01-01696240 FACT-01-01696719 FACT-01-01696717 FACT-01-01696718,  SERVICIOS RESIDUOS SÓLIDOS DE LA ADM. LOCAL SANTIAGO, ESTAFETA DE SANTIAGO, OGC SANTIAGO Y DE LA ADM. LOCAL MIRAFLORES-SANTIAGO CORRESPONDIENTE A  FEBRERO 2022</t>
  </si>
  <si>
    <t>BANCO DE RESERVAS DE LA R.D.</t>
  </si>
  <si>
    <t>PAGOS DOCUMENTOS: FACT-B1500041060,  COMISIÓN POR RECAUDACIÓN EN BANCO, CORRESPONDIENTE A DICIEMBRE 2021, SEGÚN CONTRATO D/F 22/03/2006 CON VIGENCIA INDEFINIDA</t>
  </si>
  <si>
    <t>PAGOS DOCUMENTOS: FACT-00000234, ALQUILER LOCAL JARABACOA, CORRESP. A ENERO 2022, SEGÚN CONTRATO NÚMERO 298-2021 DE FECHA 14/10/2021 CON VIGENCIA DE DOS AÑOS</t>
  </si>
  <si>
    <t>CONSULTORIA INTERDISCIPLINARIA EN DESARROLLO; SRL</t>
  </si>
  <si>
    <t>PAGOS DOCUMENTOS: FACT-B1500000058, ESTUDIO DE MERCADO PARA DETERMINAR LAS MARCAS LIDERES DE RON EN LA REPÚBLICA DOMINICANA DURANTE LOS AÑOS 2018-2020, SEGÚN CONTRATO NO. CCC-023-2021 DE FECHA 14/07/2021 CON VIGENCIA DE 6 MESES Y ORDEN DE COMPRAS NO. 14351</t>
  </si>
  <si>
    <t>PAGOS DOCUMENTOS: FACT-00358761, 2DO PAGO DE LA ORDEN AD58 POR COLOCACION DE LA CAMPAÑAS MARBETES 2021-2022, PERIODO 10/12/2021 HASTA 09/01/2022 EN LA PLATAFORMA DIGITAL DIARIOLIBRE.COM</t>
  </si>
  <si>
    <t>DIRECCIÓN GENERAL DE ADUANAS</t>
  </si>
  <si>
    <t>ANTICIPO PARA LIQUIDACIÓN PAGO DE IMPUESTOS RD$2,150,669.98 AL COLECTOR DE ADUANAS Y PAGO POR SERVICIOS ADUANEROS RD$3,665.19 A LA DIRECCIÓN GENERAL DE ADUANAS, POR DESPACHO DE LA CARGA CORRESPONDIENTE EN EL BL NO.GXPTY21118650 POR 59,700 UNIDADES DE PLACAS PARA VEHÍCULOS DE MOTOR, CORRESPONDIENTE AL PROCESO DGII-CCC-LPN-2021-0005</t>
  </si>
  <si>
    <t>PAGOS DOCUMENTOS: FACT-B1500000058,  ALQUILER LOCAL VILLA ALTAGRACIA CORRESP. A FEBRERO 2022, SEGÚN CONTRATO DE FECHA 05/01/2010 Y UNA PRIMERA ADENDA DE FECHA 19 DE MARZO 2021, CON VIGENCIA AL 01 DE ENERO 2023</t>
  </si>
  <si>
    <t>PAGOS DOCUMENTOS: FACT-B1500000142,SERVICIO NOTARIALES DEL DEPARTAMENTO LEGAL,SEGUN CONTRATO NO.003-2021 DE FECHA 29 DE ENERO DEL 2021 CON VIGENCIA 19 DE FEBRERO DEL 2022:LEVANTAMIENTO HIPOTECA, ACTO NO.544/2021, PODERES Y ACUERDOS TRANSACCIONALES.</t>
  </si>
  <si>
    <t>PAGOS DOCUMENTOS: FACT-B1500000242,SERVICIOS NOTARIALES DEL DEPARTAMENTO LEGAL,SEGUN CONTRATO NO.002-2021 DE FECHA 13 DE AGOSTO DEL 2021 CON VIGENCIA 26 DE AGOSTO DEL 2022:ACTO NO.812/2021.</t>
  </si>
  <si>
    <t>UNIVERSIDAD IBEROAMERICANA</t>
  </si>
  <si>
    <t>PAGOS DOCUMENTOS: FACT-CON00011526,  MATRICULACION PERIODO ENERO-ABRIL 2022 DE LAS COLABORADORAS LESLIE TORRES Y ALEXA BATISTA POR MAESTRIA EN MERCADEO Y COMUNICACION DIGITAL</t>
  </si>
  <si>
    <t>PAGOS DOCUMENTOS: FACT-CON00011523, MAESTRIA EN DERECHO TRIBUTARIO Y ASESORIA FISCAL, PERIODO ENERO-ABRIL 2022 (COLABORADORES GRECIA CARPIO, RASIEL PERALTA, MARCIA ROMERO Y ADONIS RECIO)</t>
  </si>
  <si>
    <t>PAGOS DOCUMENTOS: FACT-B1500000147,SERVICIOS NOTARIALES DEL DEPARTAMENTO LEGAL,SEGUN CONTRATO NO.003-2021 DE FECHA 29 DE ENERO DEL 2021 CON VIGENCIA 19 DE FEBRERO DEL 2022:LEVANTAMIENTO DE HIPOTECA.</t>
  </si>
  <si>
    <t>PAGOS DOCUMENTOS: FACT-B1500000189,SERVICIOS DE ALGUALCIL,SEGUN CONTRATO NO.417-2020 DE FECHA 31 DE DICIEMBRE DEL 2020 CON VIGENCIA 05 DE ENERO DEL 2022.</t>
  </si>
  <si>
    <t>PAGOS DOCUMENTOS: FACT-FAIN00010477 FACT-FAIN00010610, SERVICIO DE CATERING PARA JORNADA DE PREVENCION DEL CANCER EN EL HOMBRE Y LA MUJER,  SEGÚN PRIMERA ADENDA DE FECHA 29/10/2021 QUE EXTIENDE POR 6 MESES EL CONTRATO N0. 444-2019 DE FECHA 10 DE SEPTIEMBRE 2019</t>
  </si>
  <si>
    <t>UNIQUE MANAGEMENT SOLUTIONS I MARTINEZ; SRL</t>
  </si>
  <si>
    <t>PAGOS DOCUMENTOS: FACT-003237, EVALUACIONES PSICOMÉTRICAS-TÉCNICAS CORRESPONDIENTE A DICIEMBRE  2021, SEGÚN CONTRATO NO. 037-2019 DE FECHA 03/04/2019 CON VIGENCIA AL 03/04/2022</t>
  </si>
  <si>
    <t>DELTA COMERCIAL; S.A.</t>
  </si>
  <si>
    <t>PAGOS DOCUMENTOS: FACT-B1500013747, MANTENIMIENTO DE VEHICULO PLACA EI01096, SEGUN ORDEN DE COMPRAS 14657</t>
  </si>
  <si>
    <t>PAGOS DOCUMENTOS: FACT-B1500003578 FACT-B1500003610 FACT-B1500003621,  PUBLICACIÓN EN PERIÓDICO AVISO DE APERTURA DIGITAL PARA LA DISCUSIÓN DE NORMA GENERAL, PARA LA DETERNINACIÓN DEL IMPUESTO SOBRE LA RENTA DE GANANCIA DE CAPITAL, RESOLUCIÓN NÚM. DDG-AR1-2022-00001 DE MULTIPLICADORES Y AJUSTES PARA EL CIERRE FISCAL DICIEMBRE 2021 Y OTROS EJERCICIO FISCAL 2022, 1ER PAGO DE LA ORDEN AD-70, PERIODO 10/12/2021 AL 09/01/2022</t>
  </si>
  <si>
    <t>PAGOS DOCUMENTOS: FACT-B1500000186,SERVICIOS DE ALGUALCIL SEGUN CONTRATO NO.417-2020 DE FECHA 31 DE DICIEMBRE DEL 2020 CON VIGENCIA 05 DE ENERO DEL 2022.</t>
  </si>
  <si>
    <t>JL  EDITORA, SRL</t>
  </si>
  <si>
    <t>PAGOS DOCUMENTOS: FACT-241686, PLACAS DE EXHIBICIÓN 552 BLOCK</t>
  </si>
  <si>
    <t>PAGOS DOCUMENTOS: FACT-2022-02, ALQUILER DE LOCAL ADM. LA FERIA CORRESP. AL MES DE FEBRERO 2022, SEGÚN CONTRATO DE FECHA 22/09/2010, CON VIGENCIA AL 01/09/2022</t>
  </si>
  <si>
    <t>PAGOS DOCUMENTOS: FACT-49, ALQUILER Y ABASTECIMIENTO DEL (40%) DE GASOIL DEL CENTRO MASIVO VEHÍCULO DE MOTOR CORRESP. AL MES DE FEBRERO 2022, SEGÚN CONTRATO 343-2017 DE FECHA 15/11/2017, ADENDA 347-2018 DE FECHA 27/11/2018 Y 1RA ADENDA RENOVACIÓN D/F 08/03/2021 CON VIGENCIA AL 15/11/2023</t>
  </si>
  <si>
    <t>PAGOS DOCUMENTOS: FACT-FT110, ALQUILER LOCAL ADM. VILLA MELLA, CORRESP. AL MES DE MARZO 2022, SEGÚN CONTRATO DE FECHA 01/03/2011, CON VIGENCIA AL 01/03/2023</t>
  </si>
  <si>
    <t>PAGOS DOCUMENTOS: FACT-864 FACT-863, ALQUILER Y SERVICIO DE MANTENIMIENTO ADM. ZONA ORIENTAL, CORRESP. AL MES DE FEBRERO 2022, SEGÚN CONTRATO N0.359/2017 DE FECHA 18/12/202017, CON VIGENCIA AL 18/12/2022</t>
  </si>
  <si>
    <t>PAGOS DOCUMENTOS: FACT-OPFR-2185229, SERVICIO DE MANTENIMIENTO Y ENERGÍA COMÚN, CORRESP. AL MES DE FEBRERO 2022, ADM. LOCAL LOS MINA, SEGÚN CONTRATO DE FECHA 11/08/2017, CON VIGENCIA AL 11/08/2022</t>
  </si>
  <si>
    <t>PAGOS DOCUMENTOS: FACT-B1500000255 FACT-B1500000256, ALQUILER DE LOCAL Y ARCHIVO DE LA ADM. HIGUEY CORRESP. A FEBRERO 2022, SEGÚN CONTRATOS DE FECHA 26 OCTUBRE 2010 Y N0. 027-2018 DE FECHA 31 DE ENERO 2018, CON VIGENCIAS AL 01 NOVIEMBRE 2022 Y 31 ENERO 2023, RESPECTIVAMENTE</t>
  </si>
  <si>
    <t>MATERIALES INDUSTRIALES, SAS</t>
  </si>
  <si>
    <t>PAGOS DOCUMENTOS: FACT-437705, ADQUISICIÓN DE UTENSILIOS PARA EL AREA DE LAVADO DE VEHICULOS DE LA DGII</t>
  </si>
  <si>
    <t>PAGOS DOCUMENTOS: FACT-00007534 FACT-00007555 FACT-00007533, SERVICIOS DE MANTENIMIENTOS PREVENTIVOS Y CORRECTIVOS PARA LOS VEHICULOS PLACAS NOS. EL05816, EL05805, EA01701, EL05671, EI00869, EL07357, EL07346, EL07350, EL07347, EX09748, EL07356, EX09527, EL00591, EL05809,  SEGÜN CONTRATO NO. 386-2020 Y O/C NO. 14056. PAGO NO. 12</t>
  </si>
  <si>
    <t>PAGOS DOCUMENTOS: FACT-B1500000154,SERVICIOS NOTARIALES DEL DEPARTAMENTO LEGAL,SEGUN CONTRATO NO.003-2021 DE FECHA 29 DE ENERO DEL 2021 CON VIGENCIA 19 DE FEBRERO DEL 2022:CONTRATOS.</t>
  </si>
  <si>
    <t>PAGOS DOCUMENTOS: FACT-B1500000335 FACT-B1500000336 FACT-B1500000337 FACT-B1500000338, MANTENIMIENTO ÁREA COMÚN CORRESPONDIENTE AL MES DE FEBRERO 2022</t>
  </si>
  <si>
    <t>PAGOS DOCUMENTOS: FACT-22240341, SERVICIO AGUA POTABLE PARA DISTINTAS DEPENDENCIAS DE LA DGII, ENERO 2022</t>
  </si>
  <si>
    <t>CENTRO INTERAMERICANO DE ADMINISTRACIONES TRIBUTARIAS (CIAT)</t>
  </si>
  <si>
    <t>PAGO FACTURA NO. 2021-000124, CURSO SOBRE HABILIDADES GERENCIALES - 4TA EDICION</t>
  </si>
  <si>
    <t>PAGOS DOCUMENTOS: FACT-48, ALQUILER LOCAL CENTRO DE DESARROLLO TECNOLÓGICO CORRESP. AL MES DE FEBRERO 2022, SEGÚN CONTRATO CR-109-2021 D/F 20/02/2021, CON VIGENCIA AL 20/02/2024</t>
  </si>
  <si>
    <t>PAGOS DOCUMENTOS: FACT-492 FACT-493, MANTENIMIENTO DE LOCALES CORRESPONDIENTE AL MES DE FEBRERO 2022 Y CUOTA 5/10 POLIZA DE SEGURO 2021/2022</t>
  </si>
  <si>
    <t>PAGOS DOCUMENTOS: FACT-2465 FACT-2605 FACT-2802 FACT-2803 FACT-2804, MANTENIMIENTO LOCALES Y APARTAMENTOS EN MALECÓN CENTER CORRESPONDIENTE AL MES DE FEBRERO 2022</t>
  </si>
  <si>
    <t>PAGOS DOCUMENTOS: FACT-018,SERVICIOS NOTARIALES DE LA ADMINISTRACION LOCAL LOS PROCERES, SEGUN CONTRATO NO.088-2021 DE FECHA 25 DE FEBRERO DEL 2021 CON VIGENCIA 24 DE FEBRERO DEL 2022: ACTOS NOS.197/2021 AL 219/2021.</t>
  </si>
  <si>
    <t>PAGOS DOCUMENTOS: FACT-36,  ALQUILER LOCAL ADM. MÁXIMO GÓMEZ, CORRESP. AL MES DE MARZO2022, SEGÚN CONTRATO NO.003-2019 DE FECHA 28/01/2019, CON VIGENCIA AL 28/01/2023</t>
  </si>
  <si>
    <t>PAGOS DOCUMENTOS: FACT-B1500000185,SERVICIOS DE ALCUALCIL SEGUN CONTRATO NO.417-2020 DE FECHA 31 DE DICIEMBRE DEL 2020 CON VIGENCIA 05 DE ENERO DEL 2022.</t>
  </si>
  <si>
    <t>PAGOS DOCUMENTOS: FACT-HIT-384049 FACT-HIT-384048, ALQUILER Y MANTENIMIENTO DE ESTAFETA HAINA ORIENTAL, CORRESPONDIENTE AL MES FEBRERO 2022, SEGÚN CONTRATO 12-2013 DE FECHA 11/01/2013, CON VIGENCIA AL 11/01/2023 Y ADENDA DE FECHA 21/10/2019</t>
  </si>
  <si>
    <t>PAGOS DOCUMENTOS: FACT-37, ALQUILER DE SOLAR PARA FINES DE PARQUEO DE LA ADM. LOCAL SAN CARLOS CORRESP. AL MES DE FEBRERO 2022, SEGÚN CONTRATO DE FECHA 09/05/2011, CON VIGENCIA AL 04/02/2022</t>
  </si>
  <si>
    <t>PAGOS DOCUMENTOS: FACT-AF-5316, ALQUILER LOCAL ADM. NAGUA CORRESP. A FEBRERO 2022, SEGÚN CONTRATO NO. 214-2018 DE FECHA 25/07/2018 CON VIGENCIA AL 25/07/2022</t>
  </si>
  <si>
    <t>PAGOS DOCUMENTOS: FACT-122 FACT-121, ALQUILER DE LA ADMINISTRACIÓN LOCAL SANTIAGO MIRAFLORES SEGÚN CONTRATO 180-2019 DE FECHA 07/06/2019 CON VIGENCIA AL 07/06/2023 Y ADMINISTRACIÓN OGC SANTIAGO  SEGÚN CONTRATO 282-2015 DE FECHA 30/11/2015 CON VIGENCIA AL 01/10/2022, CORRESPONDIENTE A FEBRERO 2022</t>
  </si>
  <si>
    <t>ROMFER OFFICE STORE; SRL</t>
  </si>
  <si>
    <t>PAGOS DOCUMENTOS: FACT-438, ADQUISICIÓN DE LOCKER METÁLICO DE 18 CASILLEROS PARA EL DEPARTAMENTO DE INGENIERÍA Y SERVICIO GENERALES</t>
  </si>
  <si>
    <t>PAGOS DOCUMENTOS: FACT-B1500000288 FACT-B1500000289,SERVICIOS NOTARIALES DEL DEPARTAMENTO LEGAL,SEGUN CONTRATO NO.002-2021 DE FECHA 13 DE AGOSTO DEL 2021 CON VIGENCIA 26 DE AGOSTO DEL 2022:ACTOS NOS.31/2022, 835/2021 Y 836/2021.</t>
  </si>
  <si>
    <t>PAGOS DOCUMENTOS: FACT-B010000662 FACT-B010000659 FACT-B010000661,  ALQUILER DE LOCAL PLAZA GALERÍAS BONAO CORRESPONDIENTE A FEBRERO 2022 Y ENERGÍA ELÉCTRICA Y MANTENIMIENTO CORRESPONDIENTE A ENERO 2022, SEGÚN CONTRATO NO. 186-2021 DE FECHA 30/05/2021 CON VIGENCIA AL 03/05/2024</t>
  </si>
  <si>
    <t>PAGOS DOCUMENTOS: FACT-FAIN00010624 FACT-FAIN00010649, RETENCIÓN Y SUBSIDIO ALMUERZO EMPLEADOS, DEL 14 DE DICIEMBRE  2021 AL 13 DE ENERO 2022 Y SERVICIO DE CATERING PARA OPERATIVO DE VACUNACIÓN Y APLICACIÓN DE PRUEBAS PARA DETECCIÓN DEL COVID-19 EL 06 DE ENERO 2022, SEGÚN PRIMERA ADENDA DE FECHA 29/10/2021 QUE EXTIENDE POR 6 MESES EL CONTRATO N0. 444-2019 DE FECHA 10 DE SEPTIEMBRE 2019</t>
  </si>
  <si>
    <t>PAGOS DOCUMENTOS: FACT-2403431, SEGURO MÉDICO COMPLEMENTARIO DE LA SUBDIRECTORA JURÍDICA SRA. YORLIN VÁSQUEZ, HIJA Y MADRE, CORRESPONDIENTE AL MES DE FEBRERO 2022</t>
  </si>
  <si>
    <t>PAGOS DOCUMENTOS: FACT-B1500000114, ALQUILER DEL LOCAL CENTRO DE SERVICIOS LAS TERRENAS CORRESP. A FEBRERO 2022, SEGÚN CONTRATO 180-2021 DE FECHA 25/08/2021 CON VIGENCIA AL 03/05/2024</t>
  </si>
  <si>
    <t>FIORDALIZA DEL CARMEN GALAN ESPINAL</t>
  </si>
  <si>
    <t>PAGOS DOCUMENTOS: FACT-B1500000175,SERVICIOS NOTARIALES DE LA ADMINISTRACION LOCAL LA VEGA,SEGUN CONTRATO NO.008-2021 DE FECHA 28 DE ENERO DEL 2021 CON VIGENGIA 01 DE FEBRERO DEL 2023:ACTOS NOS.69/2021 AL 72/2021 Y 01/2021 AL 02/2021.</t>
  </si>
  <si>
    <t>PAGOS DOCUMENTOS: FACT-FD-2489, ALQUILER DE LOCAL PLAZA DOWNTOWN BUSINESS CENTER PUNTA CANA Y MANTENIMIENTO, CORRESP. AL MES DE ENERO 2022, SEGÚN CONTRATO N0. 97/2017 DE FECHA 04 DICIEMBRE 2017 CON VIGENCIA 04 DE DICIEMBRE 2022</t>
  </si>
  <si>
    <t>PAGOS DOCUMENTOS: FACT-9957, ADQUISICIÓN DE CORTINAS ROLLER SHADE PARA SER INSTALADAS  EN EL DEPARTAMENTO RECONSIDERACIÓN 6TO PISO</t>
  </si>
  <si>
    <t>ANGELA SOZZI</t>
  </si>
  <si>
    <t>PAGOS DOCUMENTOS: FACT-B1500000180 FACT-B1500000181 FACT-B1500000182 FACT-B1500000183, ALQUILER LOCAL ADM. BOCA CHICA, CORRESP. A LOS MESES NOVIEMBRE Y DICIEMBRE 2021 HASTA FEBRERO 2022, SEGÚN PRIMERA ADENDA AL CONTRATO NO.282-2017 DE FECHA 07/11/2017, CON VIGENCIA AL 07/11/2024</t>
  </si>
  <si>
    <t>PAGOS DOCUMENTOS: FACT-13602, ADQUISICIÓN DE MATERIALES DE PLOMERÍA PARA LA READECUACIÓN DE BAÑOS EN EL CENTRO DE TRANSACCIONES DE VEHÍCULOS DE MOTOR DE SANTIAGO Y EL CENTRO DE DOCUMENTACIÓN N0.1</t>
  </si>
  <si>
    <t>PAGOS DOCUMENTOS: FACT-B1500000153,SERVICIOS NOTARIALES DEL DEPARTAMENTO LEGAL, SEGUN CONTRATO NO.003-2021 DE FECHA 29 DE ENERO DEL 2021 CON VIGENCIA 19 DE FEBRERO DEL 2022:DESCARGOS, CONTRATOS, ADENDA, PODER Y ACTO NOS.584/2021 AL 610/2021 Y 01/2022.</t>
  </si>
  <si>
    <t>PAGOS DOCUMENTOS: FACT-FC-3095, ADQUISICIÓN DE ORACLE MARKET DRIVEN SUPPORT FOR ORACLE DATABASE 11 GR2, SOLICITADO POR TECNOLOGÍA FECHA DE INICIO 01 DE ENERO 2021, FECHA DE TÉRMINO 31 DE DICIEMBRE 2022 SEGÚN CONTRATO N0. 06792021</t>
  </si>
  <si>
    <t>PAGOS DOCUMENTOS: FACT-992076 FACT-130811, PUBLICACIÓN EN PERIÓDICO NORMA GENERAL # 02-2022 SOBRE LOS PROCEDIMIENTOS RELATIVOS AL PAGO DE LA TARJETA DE TURISMO EN LOS BOLETOS AEREOS Y MARITIMOS Y AVISO REQUISITOS NORMA GENERAL # 01-2022 REORGANIZACION DE SOCIEDADES, CORRESPONDIENTES AL MIERCOLES 12 DE ENERO 2022</t>
  </si>
  <si>
    <t>NUEVA EDITORA LA INFORMACION, C. POR A.</t>
  </si>
  <si>
    <t>PAGOS DOCUMENTOS: FACT-BR-000005463, PUBLICIDAD CAMPAÑAS INSTITUCIONALES EN PLATAFORMA DIGITAL LAINFORMACIÓN.COM.DO DESDE 03/11/2021 AL 02/12/2021, PAGO FINAL DE LA ORDEN DE COLOCACIÓN AD-31</t>
  </si>
  <si>
    <t>SERVICIOS E INSTALACIONES TECNICAS S R L</t>
  </si>
  <si>
    <t>PAGOS DOCUMENTOS: FACT-200088506 FACT-200088483, ADQUISICIÓN DE FOTOCELDAS PARA ASCENSOR DE CARGA DE LA SEDE CENTRAL, SEGÚN ORDEN DE COMPRAS 14640 Y SUMINISTRO DE BOMBA DE AGUA PARA SER UTILIZADO EN ELEVADORES MARCA KONE DE LA SEDE CENTRAL Y LA ADM. LOCAL SAN CARLOS, SEGÚN ORDEN DE COMPRAS 14465 (PRIMER PAGO)</t>
  </si>
  <si>
    <t>SINERGIT, S.A.</t>
  </si>
  <si>
    <t>PAGOS DOCUMENTOS: FACT-12970, ADQUISICIÓN DE IMPRESORA PARA FORMATOS GRANDES DE PAPEL (PLOTTER), PARA SER INSTALADO EN EL DEPARTAMENTO DE PROYECTOS Y MANTENIMIENTO DE INFRAESTRUCTURAS FÍSICA, SEDE CENTRAL</t>
  </si>
  <si>
    <t>GRUPO SET LLC</t>
  </si>
  <si>
    <t>MATRICULACION Y ALOJAMIENTO DE RAQUELINE PEÑA, LOURDES NIVAR, RANGELYS ROBERT, JORGELINA QUIÑONES Y BRENNY REYES, POR PARTICIPACION EN EL PROGRAMA EJECUTIVO CALIDAD DE SERVICIO &amp; DISEÑO DE LA EXPERIENCIA, A REALIZARSE DEL 6 AL 12 DE MARZO 2022, EN LA CIUDAD DE ORLANDO, FLORIDA</t>
  </si>
  <si>
    <t>PAGO DE ANTICIPO PARA RECARGA DE TAGS PASO RÁPIDO DE LA FLOTILLA VEHICULAR DE LA DGII</t>
  </si>
  <si>
    <t>PAGOS DOCUMENTOS: FACT-202202067627 FACT-202201149991 FACT-202201149826 FACT-202201149902 FACT-202201150930 FACT-202201151290 FACT-202201151680 FACT-202201101982 FACT-202201151776 FACT-202201151847 FACT-202201152760 FACT-202201303215 FACT-202201152851 FACT-202201151440 FACT-202201151502 FACT-202201151926 FACT-202201303185 FACT-202201152608 FACT-202201152937 FACT-202201102007 FACT-202201153929 FACT-202201153909 FACT-202201102051 FACT-202201154144 FACT-202201154209 FACT-202201154378 FACT-202201153147 FACT-202201153198 FACT-202201149894, SERVICIO DE ELECTRICIDAD CORRESPONDIENTE AL MES DE ENERO 2022</t>
  </si>
  <si>
    <t>PAGOS DOCUMENTOS: FACT-B1500000188,SERVICIOS DE ALGUACIL, SEGUN CONTRATO NO.417-2020 DE FECHA 31 DE DICIEMBRE DEL 2020 CON VIGENCIA 05 DE ENERO DEL 2022.</t>
  </si>
  <si>
    <t>BODERICK GROUP; SRL</t>
  </si>
  <si>
    <t>PAGOS DOCUMENTOS: FACT-B1500000129 FACT-B1500000130, ALQUILER DE 50 ESPACIOS DE ESTACIONAMIENTO ADM. ABRAHAM LINCOLN, CORRESPONDIENTE A LOS MESES DE ENERO Y FEBRERO 2022, SEGÚN CONTRATO #093-2019 DE FECHA 14 DE MARZO 2019, CON VIGENCIA AL 10 DE MARZO 2022</t>
  </si>
  <si>
    <t>PAGOS DOCUMENTOS: FACT-424876 FACT-219, 1ER PAGO DE LA ORDEN AD-71 Y 2DO PAGO DE LA ORDEN TV-95, POR COLOCACION CAMPAÑA MARBETE 2021-2022, PERIODO 16/12/2021 HASTA 15/01/2022 Y CAMPAÑAS INSTITUCIONALES EN EL PERIODICO DIGITAL ELNUEVODIARIO.COM.DO, PERIODO 10/12/2021 HASTA 09/01/2022</t>
  </si>
  <si>
    <t>PAGOS DOCUMENTOS: FACT-2848, PUBLICIDAD CAMPAÑAS INSTITUCIONALES EN EL PROGRAMADE RADIO PIO EN LOS DEPORTES, 92.5 Y 89.7 FM, DEL 20/11 AL 19/12/2021, 3RA CUOTA O/C R-44</t>
  </si>
  <si>
    <t>CENTRO DE FORMACION EUROINNOVA BUSINESS SCHOOL</t>
  </si>
  <si>
    <t>MATRICULACION DE LOS COLABORADORES CARMEN BERROA, DARWIN PEREZ, ESTEFANY PEREZ, JONATHAN SOTO Y MELISSA PAYERO, POR PARTICIPACION EN EL POSTGRADO EN DISEÑO Y DECORACION DE OFICINAS 3D CON SKETCHUP, MODALIDAD VIRTUAL ASINCRONICA, CON UNA DURACION DE 620 HORAS</t>
  </si>
  <si>
    <t>PAGOS DOCUMENTOS: FACT-000013 FACT-000016, 2DO Y PAGO FINAL DE LA ORDEN TV-82, COLOCACIÓN DE PUBLICIDAD CAMPAÑAS INSTITUCIONALES, EN EL PROGRAMA DE TV LAS PRIMICIAS DE NELSON ABREU, TELEUNIVERSO CANAL 29, PERIODO 19/11/2021 AL 18/01/2022</t>
  </si>
  <si>
    <t>PAGOS DOCUMENTOS: FACT-1853,  ADQUISICIÓN DE PLACAS METÁLICAS PARA VEHÍCULOS DE MOTOR DGII 2021, SEGÚN CONTRATO 050-2021 DE FECHA 07 DE SEPTIEMBRE 2021 CON VIGENCIA DE 1 AÑO Y ORDEN DE COMPRAS 14483 (PRIMERA FACTURACION MENOS ANTICIPO)</t>
  </si>
  <si>
    <t>PAGOS DOCUMENTOS: FACT-B1500000315,SERVICIOS NOTARIALES DE LA ADMINISTRACION LOCAL ABRAHAM LINCOLN,SEGUN CONTRATO NO.081-2021 DE FECHA 25 DE FEBRERO DEL 2021 CON VIGENCIA 19 DE FEBRERO DEL 2022: ACTOS NOS.11/2021 AL 36/2021.</t>
  </si>
  <si>
    <t>PAGOS DOCUMENTOS: FACT-B1500102538 FACT-B1500102539 FACT-B1500102599, ALQUILER Y MANTENIMIENTO DEL LOCAL ADM. SAN CRISTÓBAL (VTAS GRSM), CORRESP. AL MES DE FEBRERO 2022 DE 2021 Y RECUPERACIÓN DE ENERGÍA CORRESP. AL PERIODO DEL 25/12/2021 Y 25/01/2022, SEGÚN CONTRATO N0. DGII/MC09 DE FECHA 10 DE FEBRERO 2017 CON UNA VIGENCIA AL 31 DE MARZO 2022</t>
  </si>
  <si>
    <t>PAGOS DOCUMENTOS: FACT-B1500102526 FACT-B1500102528 FACT-B1500102600 FACT-B1500102527, ALQUILER, MANTENIMIENTO Y OTRA PUBLICIDAD DEL LOCAL ADM. LA ROMANA CORRESP. AL MES DE FEBRERO 2022 RECUPERACIÓN DE ENERGÍA CORRESP. AL PERIODO DEL 25/12/2021 AL 25/01/2022, SEGÚN CONTRATO N0. DGII/MP21 DEFECHA 10 DE FEBRERO 2017 CON UNA VIGENCIA AL 31 DE MARZO 2022</t>
  </si>
  <si>
    <t>PAGOS DOCUMENTOS: FACT-019,SERVICIOS NOTARIALES DE LA ADMINISTRACION LOCAL LOS PROCERES,SEGUN CONTRATO NO.088-2021 DE FECHA 25 DE FEBRERO DEL 2021 CON VIGENCIA 24 DE FEBRERO DEL 2022:ACTOS NOS.01/2021 AL 14/2021.</t>
  </si>
  <si>
    <t>PAGOS DOCUMENTOS: FACT-B1500000195,SERVICIOS DE ALGUACIL,SEGUN CONTRATO NO.347-2021 DE FECHA 15 DE DICIEMBRE DEL 2021 CON VIGENCIA 06 DE ENERO DEL 2023.</t>
  </si>
  <si>
    <t>PAGOS DOCUMENTOS: FACT-CG106572, MANTENIMIENTO DE VEHICULO PLACA EG-02742, SEGUN ORDEN DE COMPRAS 14676</t>
  </si>
  <si>
    <t>PAGOS DOCUMENTOS: FACT-B1500001735, ALQUILER Y MANTENIMIENTO DE LOCAL ADM. SANTIAGO CORRESPONDIENTE A FEBRERO 2022, SEGÚN CONTRATO CR-301-2021 D/F 06/07/2021 CON VIGENCIA AL 06/07/2024</t>
  </si>
  <si>
    <t>PAGOS DOCUMENTOS: FACT-B1500000152, SERVICIOS DE MARCACIONES CORRESPONDIENTE AL MES DE ENERO 2022 DEL SISTEMA DE CONTROL Y TRAZABILIDAD FISCAL PARA BEBIDAS ALCOHÓLICAS Y CIGARRILLOS DE PRODUCCIÓN NACIONAL E IMPORTADOS, SEGÚN CONTRATO 172-2019 DE FECHA 18 DE ABRIL DEL 2019 Y ADENDUM DE FECHA 07 DE ABRIL 2021</t>
  </si>
  <si>
    <t>PAGOS DOCUMENTOS: FACT-1757, SERVICIO DE MANTENIMIENTO PREVENTIVO Y CORRECTIVO DEL VEHICULO PLACA NO. EL-05671, SEGÜN CONTRATO NO. 388-2020 Y ORDEN DE COMPRAS NO. 14055. PAGO NO. 11.</t>
  </si>
  <si>
    <t>INTEGRACIONES TECNOLOGICAS M &amp; A SRL</t>
  </si>
  <si>
    <t>PAGO DE ANTICIPO PARA RENOVACIÓN Y ADQUISICIÓN DE PRODUCTOS SUITE MANAGE ENGINE, 2DA CONVOCATORIA. CONTRATO CCC-006-2022, ORDEN DE COMPRAS 14695, CORRESPONDIENTE AL PROCESO DGII-CCC-PEEX-2021-0008</t>
  </si>
  <si>
    <t>PAGOS DOCUMENTOS: FACT-200087681 FACT-200087682 FACT-200088594, MANTENIMIENTO DE LOS ASCENSORES DE LA SEDE CENTRAL NOS. 01 Y 04 CORRESPONDIENTE AL MES DE NOVIEMBRE 2021 Y DE LOS ASCENSORES NOS. 01, 02, 03, 04 DE LA SEDE CENTRAL Y 01 DE LA ADM. LOCAL SAN CARLOS  DEL MES DE DICIEMBRE 2021 Y ENERO 2022, SEGÚN ORDEN DE COMPRAS 14539</t>
  </si>
  <si>
    <t>PAGOS DOCUMENTOS: FACT-CG106790, MANTENIMIENTO Y CAMBIO DE FRENOS DELANTEROS PARA VEHICULO PLACA G380721, SEGUN ORDEN DE COMPRAS 14666</t>
  </si>
  <si>
    <t>PAGOS DOCUMENTOS: FACT-B1500000025, SERVICIO DE INTERPRETACION SIMULTANEA REMOTA  (DE INGLES A ESPAÑOL), DERECHO LICENCIA ZOOM PRO CON PLUGIN INTERPRETACION Y SERVICIO DE ASESORIA Y HOSTING REUNION VIRTUAL, PARA REUNION CORPORATIVA DE LA DGII, SEGUN ORDEN DE COMPRAS NO. 14686</t>
  </si>
  <si>
    <t>PAGOS DOCUMENTOS: FACT-B1500000003 FACT-B15000000004, SERVICIOS DE PSICOLOGÍA CORRESPONDIENTE A LOS MESES ENERO Y FEBRERO 2022, SEGÚN CONTRATO 300-2021 DE FECHA 01/11/2021, CON VIGENCIA AL 01/11/2022</t>
  </si>
  <si>
    <t>PAGOS DOCUMENTOS: FACT-152010, COMISIÓN CERTIFICACIÓNES DE AFILIADO OFV, CORRESPONDIENTE A ENERO 2022, SEGÚN CONTRATO DE FECHA 30/07/2009 CON VIGENCIA INDEFINIDA</t>
  </si>
  <si>
    <t>PAGOS DOCUMENTOS: FACT-B1500000232,  COMISIÓN POR VENTA MARBETES DEL 08 AL 31/01/2022, SEGÚN CONTRATO CR-265-2021 D/F  22/09/2021, CON VIGENCIA DESDE 02 DE NOVIEMBRE 2021 HASTA 28 DE FEBRERO 2022</t>
  </si>
  <si>
    <t>HENRY ANTONIO MONTERO PIMENTEL</t>
  </si>
  <si>
    <t>PAGOS DOCUMENTOS: NCCP-15249, CUÑAS PUBLICITARIAS EN EL PROGRAMA MÁS ALLÁ DE LAS NOTICIAS, CORRESPONDIENTE A ENERO-OCTUBRE 2010</t>
  </si>
  <si>
    <t>PAGOS DOCUMENTOS: FACT-002405294 FACT-002455337 FACT-002405297 FACT-002405301, RENOVACIÓN DE PÓLIZAS CORRESPONDIENTE AL PERÍODO DEL 31/12/2021 AL 31/12/2022 PARA AMPARAR LOS RIESGOS: RESPONSABILIDAD CIVIL EXTRACONTRACTUAL, RESPONSABILIDAD CIVIL EXCESO E INCENDIO Y LÍNEAS ALIADAS (TODO RIESGO)</t>
  </si>
  <si>
    <t>GBM DOMINICANA, S.A.</t>
  </si>
  <si>
    <t>PAGOS DOCUMENTOS: FACT-B1500000904, RENOVACIÓN DEL ACUERDO DE LICENCIAMIENTO EMPRESARIAL (ENTERPRISE AGREEMENT) CON MICROSOFT CORPORATION 2019-2022, CORRESPONDIENTE A LA TERCERA ANUALIDAD (DICIEMBRE 2021 - NOVIEMBRE 2022, SEGÚN CONTRATO NO. 563-2019.</t>
  </si>
  <si>
    <t>PAGOS DOCUMENTOS: FACT-B1500000194,SERVICIOS DE ALGUACIL SEGUN CONTRATO NO.347-2021 DE FECHA 15 DE DICIEMBRE DEL 2021 CON VIGENCIA 06 DE ENERO DEL 2023 Y CONTRATO NO.417-2020 DE FECHA 31 DE DICIEMBRE DEL 2020 CON VIGENCIA 05 DE ENERO DEL 2022.</t>
  </si>
  <si>
    <t>PAGOS DOCUMENTOS: FACT-BR-000005536, PUBLICIDAD CAMPAÑAS INSTITUCIONALES EN PLATAFORMA DIGITAL LAINFORMACIÓN.COM.DO DESDE 10/12/2021 AL 09/01/2022, PRIMER PAGO DE LA ORDEN DE COLOCACIÓN AD-73</t>
  </si>
  <si>
    <t>PAGOS DOCUMENTOS: FACT-B1500000191,SERVICIOS DE ALGUACIL SEGUN CONTRATO NO.347-2021 DE FECHA 15 DE DICIEMBRE DEL 2021 CON VIGENCIA 06 DE ENERO DEL 2023.</t>
  </si>
  <si>
    <t>OCCIFITUR DOMINICANA; SRL</t>
  </si>
  <si>
    <t>PAGO ADELANTO A ORDEN DE COMPRAS NO. 14699, POR CONTRATACION DE SALON DE CONFERENCIA CON CAPACIDAD PARA 300 PERSONAS, PARA EL PANEL INTERNACIONAL MODERNIZACION Y ACTUALIZACION DE LA ADMINISTRACION TRIBUTARIA 2022, A REALIZARSE EL 17 DE MARZO 2022 (PROCESO DGII-DAF-CM-2022-0003)</t>
  </si>
  <si>
    <t>PAGOS DOCUMENTOS: FACT-18464225 FACT-18464230, SEGURO MÉDICO DE EMPLEADOS CORRESPONDIENTE AL PERÍODO DESDE EL 01/01/2022 AL 31/01/2022</t>
  </si>
  <si>
    <t>PAGOS DOCUMENTOS: FACT-OPFR-2185463, SERVICIOS CONSUMO DE ENERGÍA ADM. LOS MINA DEL 20/01/2022 AL 18/02/2022, SEGÚN CONTRATO D/F 11/08/2017 CON VIGENCIA HASTA EL 11/08/2022</t>
  </si>
  <si>
    <t>PAGOS DOCUMENTOS: FACT-B1500000193,SERVICIOS DE ALGUALCIL SEGUN CONTRATO NO.417-2020 DE FECHA 31 DE DICIEMBRE DEL 2020 CON VIGENCIA 05 DE ENERO DEL 2022.</t>
  </si>
  <si>
    <t>PAGOS DOCUMENTOS: FACT-24091491, SERVICIO AGUA POTABLE PARA DISTINTAS DEPENDENCIAS DE LA DGII, FEBRERO 2022</t>
  </si>
  <si>
    <t>PAGOS DOCUMENTOS: FACT-4615, ALQUILER LOCAL ADM. LOS PROCERES, CORRESP. AL MES DE FEBRERO 2022, SEGÚN CONTRATO #329-2019 DE FECHA 02/10/2019, CON VIGENCIA HASTA EL 15/08/2022</t>
  </si>
  <si>
    <t>PAGOS DOCUMENTOS: FACT-FTUS00049123 FACT-FTUS00049822 FACT-FTUS00049823,ALQUILER LOCAL GALERIA 360, CORRESP. AL MES DE FEBRERO 2022, CONSUMO Y RECUPERACIÓN ENERGÍA ELÉCTRICA, ENERO 2022, SEGÚN CONTRATO D/F 10/02/2020, CON VIGENCIA HASTA EL 10/02/2023</t>
  </si>
  <si>
    <t>PAGOS DOCUMENTOS: FACT-00000243,  ALQUILER LOCAL JARABACOA, CORRESP. A FEBRERO 2022, SEGÚN CONTRATO NÚMERO 298-2021 DE FECHA 14/10/2021 CON VIGENCIA DE DOS AÑOS</t>
  </si>
  <si>
    <t>PAGOS DOCUMENTOS: FACT-202202226361 FACT-202202226405 FACT-202202226367 FACT-202202226394 FACT-202202226503 FACT-202202226536 FACT-202202226570 FACT-202202226627 FACT-202202226582 FACT-202202226595 FACT-202202226671 FACT-202202226757 FACT-202202226688 FACT-202202226550 FACT-202202226551 FACT-202202226605 FACT-202202226607 FACT-202202226659 FACT-202202226703 FACT-202202226699 FACT-202202226800 FACT-202202226799 FACT-202202226810 FACT-202202226818 FACT-202202226828 FACT-202202226845 FACT-202202226711 FACT-202202226722 FACT-202202226392,  SERVICIO DE ELECTRICIDAD CORRESPONDIENTE AL MES DE FEBRERO 2022</t>
  </si>
  <si>
    <t>SPRINKLR, INC</t>
  </si>
  <si>
    <t>PAGO 1/3 RENOVACIÓN LICENCIAS DE COMMUNITY CARE DEL 16 DICIEMBRE 2021 AL 15 DICIEMBRE 2022, SEGÚN CONTRATO DE FECHA 06/01/2022 CON VIGENCIA 16/12/2024</t>
  </si>
  <si>
    <t>PAGOS DOCUMENTOS: FACT-50, ALQUILER Y ABASTECIMIENTO DEL (40%) DE GASOIL DEL CENTRO MASIVO VEHÍCULO DE MOTOR CORRESP. AL MES DE MARZO 2022, SEGÚN CONTRATO 343-2017 DE FECHA 15/11/2017, ADENDA 347-2018 DE FECHA 27/11/2018 Y 1RA ADENDA RENOVACIÓN D/F 08/03/2021 CON VIGENCIA AL 15/11/2023.</t>
  </si>
  <si>
    <t>PAGOS DOCUMENTOS: FACT-2022-03, ALQUILER DE LOCAL ADM. LA FERIA CORRESP. AL MES DE MARZO 2022, SEGÚN CONTRATO DE FECHA 22/09/2010, CON VIGENCIA AL 01/09/2022.</t>
  </si>
  <si>
    <t>PAGOS DOCUMENTOS: FACT-B1500000060, ALQUILER LOCAL VILLA ALTAGRACIA CORRESP. A MARZO 2022, SEGÚN CONTRATO DE FECHA 05/01/2010 Y UNA PRIMERA ADENDA DE FECHA 19 DE MARZO 2021, CON VIGENCIA AL 01 DE ENERO 2023</t>
  </si>
  <si>
    <t>PAGOS DOCUMENTOS: FACT-003256, EVALUACIONES PSICOMÉTRICAS-TÉCNICAS CORRESPONDIENTE A ENERO 2022, SEGÚN CONTRATO NO. 037-2019 DE FECHA 03/04/2019 CON VIGENCIA AL 03/04/2022</t>
  </si>
  <si>
    <t>INVERSIONES SIURANA; SRL</t>
  </si>
  <si>
    <t>PAGOS DOCUMENTOS: FACT-10060 NCCP-15270, 1ER. PAGO POR SERVICIOS DE USO PLATAFORMA FRIPICK PARA LA CAFETERÍA (PANORAMIO) CORRESPONDIENTE DEL 22 DE DICIEMBRE 2021 AL 13 DE FEBRERO 2022, SEGÚN ORDEN DE COMPRA N0. 14638</t>
  </si>
  <si>
    <t>IAPE DOMINICANA SRL</t>
  </si>
  <si>
    <t>PAGOS DOCUMENTOS: FACT-F-357, ADQUISICIÓN DE MATERIALES ELÉCTRICOS PARA SER UTILIZADOS EN MANTENIMIENTO PREVENTIVO Y CORRECTIVO DE LA DGII A NIVEL NACIONAL</t>
  </si>
  <si>
    <t>PAGOS DOCUMENTOS: FACT-VENT/2022/0079, PAGO N0.5 POR ENTREGA PARCIAL CORRESPONDIENTE AL MES DE ENERO 2022, SOLUCIÓN DE OTP - GENERACIÓN DE ENVÍO VÍA SMS</t>
  </si>
  <si>
    <t>PAGOS DOCUMENTOS: FACT-B1500003675, PUBLICIDAD CAMPAÑAS INSTITUCIONALES, EN EL PERIODICO DIGITAL EL CARIBE.COM.DO, DEL 10/01/2022 AL 09/02/2022, SEGUNDA CUOTA, CORRESPONDIENTE A LA ORDEN DE COLOCACION AD-70.</t>
  </si>
  <si>
    <t>LIQUIDACIÓN PAGO DE IMPUESTOS RD$1,640,086.59 AL COLECTOR DE ADUANAS Y PAGO POR SERVICIOS ADUANEROS RD$3,512.98 A LA DIRECCIÓN GENERAL DE ADUANAS, POR DESPACHO DE LA CARGA CORRESP. EN EL BL NO.GXPTY22017320 POR 92,599 UNIDADES DE PLACAS PARA VEHÍCULOS DE MOTOR, CORRESP. AL PROCESO DGII-CCC-LPN-2021-0005</t>
  </si>
  <si>
    <t>PAGO PARCIAL: ADELANTO A ORDEN DE COMPRAS NO. 14702, POR SERVICIO DE ALOJAMIENTO DEL 15 AL 18 DE MARZO 2022 A PERSONAL EXTERNO, QUE PARTICIPARA EN EL PANEL INTERNACIONAL PARA LANZAMIENTO DE VARIOS PROYECTOS INSTITUCIONALES (FACTURACION ELECTRONICA Y MODIFICACION DEL TITULO I DEL CODIGO TRIBUTARIO), ACTIVIDAD A REALIZARSE EL 17 DE MARZO 2022 (PROCESO DGII-UC-CD-2022-0018)</t>
  </si>
  <si>
    <t>PAGOS DOCUMENTOS: FACT-B1500000229,COMISIÓN POR RECAUDACIÓN EN BANCO,  CORRESP. A ENERO 2022, SEGÚN CONTRATO D/F 15/10/2008 CON VIGENCIA INDEFINIDA.</t>
  </si>
  <si>
    <t>PAGOS DOCUMENTOS: FACT-228 FACT-427701, PAGO FINAL DE LA ORDEN DE COLOCACION TV-95, CAMPAÑA MARBETE 2021-2022, PERIODO 16/01/2022 AL 31/01/2022 Y SEGUNDO PAGO DE LA ORDEN DE COLOCACION  AD-71  POR CAMPAÑAS INSTITUCIONALES EN EL PERIODICO DIGITAL ELNUEVODIARIO.COM.DO, PERIODO 10/01/2022 AL 09/02/2022.</t>
  </si>
  <si>
    <t>PAGOS DOCUMENTOS: FACT-B1500041673, COMISIÓN POR RECAUDACIÓN EN BANCO, CORRESPONDIENTE A ENERO 2022, SEGÚN CONTRATO D/F 22/03/2006 CON VIGENCIA INDEFINIDA</t>
  </si>
  <si>
    <t>CARLOS TOMÁS SENCIÓN MÉNDEZ</t>
  </si>
  <si>
    <t>PAGOS DOCUMENTOS: FACT-B1500000162,SERVICIOS NOTARIALES DE LA ADMINISTRACION LOCAL SAN CARLOS,SEGUN CONTRATO NO.291-2021 DE FECHA 08 DE OCTUBRE DEL 2021 CON VIGENCIA 08 DE OCTUBRE DEL 2022:ACTOS NOS.03/2022 AL 27/2022.</t>
  </si>
  <si>
    <t>PAGOS DOCUMENTOS: FACT-HIT-388198 FACT-HTI-388197, ALQUILER Y MANTENIMIENTO DE ESTAFETA HAINA ORIENTAL, CORRESPONDIENTE AL MES MARZO 2022, SEGÚN CONTRATO 12-2013 DE FECHA 11/01/2013, CON VIGENCIA AL 11/01/2023 Y ADENDA DE FECHA 21/10/2019</t>
  </si>
  <si>
    <t>PAGOS DOCUMENTOS: FACT-B1500000158,SERVICIOS NOTARIALES DE LA ADMINISTRACION LOCAL SAN CARLOS,SEGUN CONTRATO NO.291-2021 DE FECHA 08 DE OCTUBRE DEL 2021 CON VIGENCIA 08 DE OCTUBRE DEL 2022:ACTOS NOS.37/2021 AL 105/2021.</t>
  </si>
  <si>
    <t>PAGOS DOCUMENTOS: FACT-49, ALQUILER LOCAL CENTRO DE DESARROLLO TECNOLÓGICO CORRESP. AL MES DEMARZO 2022, SEGÚN CONTRATO CR-109-2021 D/F 20/02/2021, CON VIGENCIA AL 20/02/2024</t>
  </si>
  <si>
    <t>PAGOS DOCUMENTOS: FACT-FD-2504, ALQUILER DE LOCAL PLAZA DOWNTOWN BUSINESS CENTER PUNTA CANA Y MANTENIMIENTO, CORRESP. AL MES DE MARZO 2022, SEGÚN CONTRATO N0. 97/2017 DE FECHA 04 DICIEMBRE 2017 CON VIGENCIA 04 DE DICIEMBRE 2022</t>
  </si>
  <si>
    <t>PAGOS DOCUMENTOS: FACT-B1500000264 FACT-B1500000263, ALQUILER DE LOCAL Y ARCHIVO DE LA ADM. HIGUEY CORRESP. A MARZO 2022, SEGÚN CONTRATOS DE FECHA 26 OCTUBRE 2010 Y N0. 027-2018 DE FECHA 31 DE ENERO 2018, CON VIGENCIAS AL 01 NOVIEMBRE 2022 Y 31 ENERO 2023, RESPECTIVAMENTE</t>
  </si>
  <si>
    <t>PAGOS DOCUMENTOS: FACT-3249 FACT-3248 FACT-3051 FACT-3250 FACT-2911, MANTENIMIENTO LOCALES Y APARTAMENTOS EN MALECÓN CENTER CORRESP. AL MES DE MARZO 2022</t>
  </si>
  <si>
    <t>PAGOS DOCUMENTOS: FACT-AF-5385, ALQUILER LOCAL ADM. NAGUA CORRESP. A MARZO 2022, SEGÚN CONTRATO NO. 214-2018 DE FECHA 25/07/2018 CON VIGENCIA AL 25/07/2022</t>
  </si>
  <si>
    <t>PAGOS DOCUMENTOS: FACT-B1500001776, ALQUILER Y MANTENIMIENTO DE LOCAL ADM. SANTIAGO CORRESPONDIENTE A MARZO 2022, SEGÚN CONTRATO CR-301-2021 D/F 06/07/2021 CON VIGENCIA AL 06/07/2024</t>
  </si>
  <si>
    <t>PAGOS DOCUMENTOS: FACT-130 FACT-131, ALQUILER DE LA ADMINISTRACIÓN LOCAL SANTIAGO MIRAFLORES SEGÚN CONTRATO 180-2019 DE FECHA 07/06/2019 CON VIGENCIA AL 07/06/2023 Y ADMINISTRACIÓN OGC SANTIAGO  SEGÚN CONTRATO 282-2015 DE FECHA 30/11/2015 CON VIGENCIA AL 01/10/2022, CORRESPONDIENTE A MARZO  2022</t>
  </si>
  <si>
    <t>CESI NTERNACIONAL; SRL</t>
  </si>
  <si>
    <t>PAGOS DOCUMENTOS: FACT-20200506B69, PARTICIPACION DE LOS COLABORADORES SAGRARIO SUAREZ, LUIS RAMIREZ Y CINDY DUARTE EN EL CONGRESO INTERAMERICANO EN PREVENCION DE LAVADO DE ACTIVOS Y DELITOS FINANCIEROS 2022, SEGUN ORDEN DE COMPRAS 14635</t>
  </si>
  <si>
    <t>PAGOS DOCUMENTOS: FACT-160, ALQUILER DE LOCAL COMERCIAL VILLA FLORENCIA BOCA CHICA CORRESP. A LOS MESES ENERO HASTA MARZO 2022, SEGÚN PRIMERA ADENDA DE FECHA 17/03/2021 CON VIGENCIA 07/11/2023 AL CONTRATO N0.283-2017</t>
  </si>
  <si>
    <t>PAGOS DOCUMENTOS: FACT-002456696, SEGURO COLECTIVO DE VIDA CORRESPONDIENTE AL MES DE FEBRERO 2022.</t>
  </si>
  <si>
    <t>PAGOS DOCUMENTOS: FACT-91313519, MANTENIMIENTO, AJUSTE DE CORREAS, LIMPIEZA Y TRATAMIENTO DE FRENOS PARA EL VEHICULO PLACA EI00866, SEGUN ORDEN DE COMPRAS NO. 14689</t>
  </si>
  <si>
    <t>PAGOS DOCUMENTOS: FACT-FAIN00010678, RETENCIÓN Y SUBSIDIO ALMUERZO EMPLEADOS, DEL 14 DE ENERO 2022 AL 13 DE FEBRERO 2022, SEGÚN PRIMERA ADENDA DE FECHA 29/10/2021 QUE EXTIENDE POR 6 MESES EL CONTRATO N0. 444-2019 DE FECHA 10 DE SEPTIEMBRE 2019</t>
  </si>
  <si>
    <t>PAGOS DOCUMENTOS: FACT-B1500000155,SERVICIOS NOTARIALES DEL DEPARTAMENTON LEGAL,SEGUN CONTRATO NO.002-2022 DE FECHA 19 DE FEBRERO DEL 2022 CON VIGENCIA 19 DE FEBRERO DEL 2023:ACUERDOS TRANSACIONALES.</t>
  </si>
  <si>
    <t>PAGOS DOCUMENTOS: FACT-888 FACT-889, ALQUILER Y SERVICIO DE MANTENIMIENTO ADM. ZONA ORIENTAL,CORRESP. AL MES DE MARZO 2022, SEGÚN CONTRATO N0.359/2017 DE FECHA 18/12/2017, CON VIGENCIA AL18/12/2022</t>
  </si>
  <si>
    <t>PAGOS DOCUMENTOS: FACT-B1500000038, ALQUILER DE SOLAR PARA FINES DE PARQUEO DE LA ADM. LOCAL SAN CARLOS CORRESP. AL MES DE MARZO 2022, SEGÚN CONTRATO DE FECHA 09/05/2011, CON VIGENCIA AL 04/02/2023</t>
  </si>
  <si>
    <t>PAGOS DOCUMENTOS: FACT-01-01706168 FACT-01-01706170 FACT-01-01706173 FACT-01-01705645,  SERVICIOS RESIDUOS SÓLIDOS DE LA ADM. LOCAL SANTIAGO, ESTAFETA DE SANTIAGO, OGC SANTIAGO Y DE LA ADM. LOCAL MIRAFLORES-SANTIAGO CORRESPONDIENTE A  MARZO 2022</t>
  </si>
  <si>
    <t>PAGOS DOCUMENTOS: FACT-B1500000115, ALQUILER DEL LOCAL CENTRO DE SERVICIOS LAS TERRENAS CORRESP. A MARZO 2022, SEGÚN CONTRATO 180-2021 DE FECHA 25/08/2021 CON VIGENCIA AL 03/05/2024</t>
  </si>
  <si>
    <t>PAGOS DOCUMENTOS: FACT-2746025, SERVICIO DE AGUA POTABLE DE LA ADM. LOCAL MOCA, CORRESPONDIENTE A MARZO 2022</t>
  </si>
  <si>
    <t>PAGOS DOCUMENTOS: FACT-OPFR-2185742, SERVICIO DE MANTENIMIENTO Y ENERGÍA COMÚN, CORRESP. AL MES DE MARZO 2022, ADM. LOCAL LOS MINA, SEGÚN CONTRATO DE FECHA 11/08/2017, CON VIGENCIA AL 11/08/2022.</t>
  </si>
  <si>
    <t>PAGOS DOCUMENTOS: FACT-B1500000319,SERVICIOS NOTARIALES DE LA ADMINISTRACION LOCAL ABRAHAM LINCOLN SEGUN CONTRATO NO.013-2022 DE FECHA 19 DE FEBRERO DEL 2022 CON VIGENCIA 19 DE FEBRERO DEL 2023:ACTOS NO.42/2022 AL 64/2022.</t>
  </si>
  <si>
    <t>PAGOS DOCUMENTOS: FACT-B010000682 FACT-B010000679 FACT-B010000681, ALQUILER DE LOCAL PLAZA GALERÍAS BONAO CORRESPONDIENTE A MARZO 2022 Y ENERGÍA ELÉCTRICA Y MANTENIMIENTO CORRESPONDIENTE A FEBRERO 2022, SEGÚN CONTRATO NO. 186-2021 DE FECHA 30/05/2021 CON VIGENCIA AL 03/05/2024</t>
  </si>
  <si>
    <t>PAGOS DOCUMENTOS: FACT-B1500000037, ALQUILER LOCAL ADM. MÁXIMO GÓMEZ, CORRESP. AL MES DE ABRIL 2022, SEGÚN CONTRATO NO.003-2019 DE FECHA 28/01/2019, CON VIGENCIA AL 28/01/2023.</t>
  </si>
  <si>
    <t>PAGOS DOCUMENTOS: FACT-VENT/2022/0128, PAGO N0.6 POR ENTREGA PARCIAL CORRESPONDIENTE AL MES DE FEBRERO 2022, SOLUCIÓN DE OTP - GENERACIÓN DE ENVÍO VÍA SMS</t>
  </si>
  <si>
    <t>PAGOS DOCUMENTOS: FACT-FTUS00050227 FACT-FTUS00050577 FACT-FTUS00050578, ALQUILER LOCAL GALERIA 360, CORRESP. AL MES DE MARZO 2022, CONSUMO Y RECUPERACIÓN ENERGÍA ELÉCTRICA, FEBRERO 2022, SEGÚN CONTRATO D/F 10/02/2020, CON VIGENCIA HASTA EL 10/02/2023</t>
  </si>
  <si>
    <t>PAGOS DOCUMENTOS: FACT-B1500102612 FACT-B1500102613 FACT-B1500102679, ALQUILER Y MANTENIMIENTO DEL LOCAL ADM. SAN CRISTÓBAL (VTAS GRSM), CORRESP. AL MES DE MARZO 2022 Y RECUPERACIÓN DE ENERGÍA CORRESP. AL PERIODO DEL 25/01/2022 Y 25/02/2022, SEGÚN CONTRATO N0. DGII/MC09 DE FECHA 10 DE FEBRERO 2017 CON UNA VIGENCIA AL 31 DE MARZO 2022</t>
  </si>
  <si>
    <t>PAGOS DOCUMENTOS: FACT-B1500102661 FACT-B1500102662 FACT-B1500102663 FACT-B1500102680, ALQUILER, MANTENIMIENTO Y OTRA PUBLICIDAD DEL LOCAL ADM. LA ROMANA CORRESP. AL MES DE MARZO 2022RECUPERACIÓN DE ENERGÍA CORRESP. AL PERIODO DEL 25/01/2022 AL 25/02/2022, SEGÚN CONTRATO N0. DGII/MP21DEFECHA 10 DE FEBRERO 2017 CON UNA VIGENCIA AL 31 DE MARZO 2022</t>
  </si>
  <si>
    <t>PAGOS DOCUMENTOS: FACT-B1500000131, ALQUILER DE 50 ESPACIOS DE ESTACIONAMIENTO ADM.ABRAHAM LINCOLN, CORRESP. AL MES DE MARZO 2022, SEGÚN CONTRATO #093-2019 DE FECHA 14 DEMARZO 2019, CON VIGENCIA AL 10 DE MARZO 2023</t>
  </si>
  <si>
    <t>PAGOS DOCUMENTOS: FACT-359680,  3ER PAGO DE LA ORDEN AD-58 POR COLOCACION DE LA CAMPAÑAS MARBETES 2021-2022, PERIODO 10/01/2022 HASTA 01/02/2022 EN LA PLATAFORMA DIGITAL DIARIOLIBRE.COM</t>
  </si>
  <si>
    <t>PAGOS DOCUMENTOS: FACT-B1500000156,SERVICIOS NOTARIALES DEL DEPARTAMENTO LEGAL SEGUN CONTRATO NO.002-2022 DE FECHA 19 DE FEBRERO DEL 2022 CON VIGENCIA 19 DE FEBRERO DEL 2023:ADENDA, CONTRATO, DESCARGOS, PODER Y ACTOS NOS.02-2022 AL 04-2022 Y 612-2021 AL 622-2021.</t>
  </si>
  <si>
    <t>PAGOS DOCUMENTOS: FACT-002424863 FACT-002427939, RENOVACIÓN DE LA FLOTILLA VEHÍCULOS DE MOTOR, DEL 31/12/2021 HASTA EL 31/12/2022.</t>
  </si>
  <si>
    <t>PAGOS DOCUMENTOS: FACT-B1500000256,SERVICIOS NOTARIALES DEL DEPARTAMENTO LEGAL SEGUN CONTRATO NO.001-2021 DE FECHA 26 DE ENERO DEL 2021 CON VIGENCIA 27 DE MARZO DEL 2022:ACTO AUTENTICO NO.05-2022.</t>
  </si>
  <si>
    <t>PAGOS DOCUMENTOS: FACT-B1500000185, ALQUILER LOCAL ADM. BOCA CHICA, CORRESP. AL MES DE MARZO DE 2022, SEGÚN PRIMERA ADENDA AL CONTRATO NO.282-2017 DE FECHA 07/11/2017, CON VIGENCIA AL 07/11/2024</t>
  </si>
  <si>
    <t>PAGOS DOCUMENTOS: FACT-00007572, SERVICIOS DE MANTENIMIENTOS PREVENTIVOS Y CORRECTIVOS PARA LOS VEHICULOS PLACA. # EL-05671, SEGÚN CONTRATO 386-2020 ORDEN #14056,  PAGO NO. 13</t>
  </si>
  <si>
    <t>PAGOS DOCUMENTOS: FACT-FT111, ALQUILER LOCAL ADM. VILLA MELLA, CORRESP. AL MES DE ABRIL 2022, SEGÚN CONTRATO DE FECHA 01/03/2011, CON VIGENCIA AL 01/03/2023.</t>
  </si>
  <si>
    <t>PAGOS DOCUMENTOS: FACT-2458667, SEGURO MÉDICO COMPLEMENTARIO DE LA SUBDIRECTORA JURÍDICA SRA. YORLIN VÁSQUEZ, HIJA Y MADRE, CORRESPONDIENTE AL MES DE MARZO 2022.</t>
  </si>
  <si>
    <t>MAXIMILIANO TEJADA ESPINAL</t>
  </si>
  <si>
    <t>PAGOS DOCUMENTOS: FACT-B1500000071,SERVICIOS NOTARIALES DE LA ADMINISTRACION LOCAL SANTIAGO,SEGUN CONTRATO NO.006-2022 DE FECHA 31 DE ENERO DEL 2022 CON VIGENCIA 31 DE ENERO DEL 2023:ACTOS NOS.23/2022 AL 34/2022.</t>
  </si>
  <si>
    <t>REEMBOLSO POR ALMUERZO CORTESIA CELEBRADO EL 17/03/2022, CON REPRESENTANTES DE ORGANISMOS INTERNACIONALES Y VARIOS FUNCIONARIOS DE LA INSTITUCION, LUEGO DE LA REALIZACION DEL PANEL INTERNACIONAL "MODERNIZACION Y ACTUALIZACION DE LA ADMINISTRACION TRIBUTARIA 2022"</t>
  </si>
  <si>
    <t>REEMBOLSO POR ALMUERZO DE CORTESIA  CELEBRADO EL 16/03/2022 CON EL EQUIPO DEL CIAT  EN EL MARCO DE LA CELEBRACION DEL PANEL INTERNACIONAL "MODERNIZACION Y ACTUALIZACION DE LA ADMINISTRACION TRIBUTARIA 2022"</t>
  </si>
  <si>
    <t>VICTORIA FERNANDEZ TORRENS</t>
  </si>
  <si>
    <t>REEMBOLSO POR ADQUISICION DE PRESENTES ENTREGADOS A LOS CONSULTORES INTERNACIONALES QUE ASISTIERON Y/O COLABORARON EN EL PANEL INTERNACIONAL "MODERNIZACION Y ACTUALIZACION DE LA ADMINISTRACION TRIBUTARIA 2022"</t>
  </si>
  <si>
    <t>PAGOS DOCUMENTOS: FACT-B1500000153, SERVICIOS DE MARCACIONES CORRESPONDIENTE AL MES DE FEBRERO 2022 DEL SISTEMA DE CONTROL Y TRAZABILIDAD FISCAL PARA BEBIDAS ALCOHÓLICAS Y CIGARRILLOS DE PRODUCCIÓN NACIONAL E IMPORTADOS, SEGÚN CONTRATO 172-2019 DE FECHA 18 DE ABRIL DEL 2019 Y ADENDUM DE FECHA 07 DE ABRIL 2021</t>
  </si>
  <si>
    <t>PAGOS DOCUMENTOS: FACT-B1500000005, SERVICIOS DE PSICOLOGÍA CORRESPONDIENTE AL MES DE MARZO 2022, SEGÚN CONTRATO 300-2021 DE FECHA 01/11/2021, CON VIGENCIA AL 01/11/2022</t>
  </si>
  <si>
    <t>PAGOS DOCUMENTOS: FACT-1854 FACT-1856,  ADQUISICIÓN DE PLACAS METÁLICAS PARA VEHÍCULOS DE MOTOR DGII 2021, SEGÚN CONTRATO 050-2021 DE FECHA 07 DE SEPTIEMBRE 2021 CON VIGENCIA DE 1 AÑO Y ORDEN DE COMPRAS 14483 (ULTIMO PAGO)</t>
  </si>
  <si>
    <t>PAGOS DOCUMENTOS: FACT-B1500000176,SERVICIOS NOTARIALES DE LA ADMINISTRACION LOCAL LA VEGA,SEGUN CONTRATO  NO.008-2021 DE FECHA 28 DE ENERO DEL 2021 CON VIGENCIA 01 DE FEBRERO DEL 2023:ACTOS NOS.03/2022 AL 08/2022.</t>
  </si>
  <si>
    <t>PAGO DE ANTICIPO PARA INCLUSIÓN AL SISTEMA TAGS PASO RÁPIDO EL VEHÍCULO PLACA EG-02743</t>
  </si>
  <si>
    <t>PAGOS DOCUMENTOS: FACT-OPFR-2185985, SERVICIOS CONSUMO DE ENERGÍA ADM. LOS MINA DEL 19/02/2022 AL 18/03/2022, SEGÚN CONTRATO D/F 11/08/2017 CON VIGENCIA HASTA EL 11/08/2022</t>
  </si>
  <si>
    <t>PAGOS DOCUMENTOS: FACT-500 FACT-499, MANTENIMIENTO DE LOCALES CORRESPONDIENTE AL MES DE MARZO 2022 Y CUOTA 6/10 POLIZA DE SEGURO 2021/2022</t>
  </si>
  <si>
    <t>PAGOS DOCUMENTOS: FACT-B1500003691 FACT-B1500003721, PUBLICACIÓN EN PERIÓDICO AVISO DE LA LICITACION PUBLICA NACIONAL, DGII-CCC-LPN-2022-0001 DEL 15/02/2022, CORRESPONDIENTE A LA ORDEN DE COLOCACION P-12 Y LA LICITACION PUBLICA NACIONAL, DGII-CCC-LPN-2022-0003 DEL 25/02/2022 CORRESPODIENTE A LA ORDEN P-17.</t>
  </si>
  <si>
    <t>PAGOS DOCUMENTOS: FACT-003290, EVALUACIONES PSICOMÉTRICAS-TÉCNICAS CORRESPONDIENTE A FEBRERO 2022, SEGÚN CONTRATO NO. 037-2019 DE FECHA 03/04/2019 CON VIGENCIA AL 03/04/2022</t>
  </si>
  <si>
    <t>PAGOS DOCUMENTOS: FACT-4641, ALQUILER LOCAL ADM. LOS PROCERES, CORRESP. AL MES DE MARZO 2022, SEGÚN CONTRATO #329-2019 DE FECHA 02/10/2019, CON VIGENCIA HASTA EL 15/08/2022</t>
  </si>
  <si>
    <t>PAGOS DOCUMENTOS: FACT-BR-000005584, PUBLICIDAD CAMPAÑAS INSTITUCIONALES EN PLATAFORMA DIGITAL LAINFORMACIÓN.COM.DO DESDE 10/01/2022 AL 09/02/2022, SEGUNDO PAGO CORRESPONDIENTE A LA ORDEN DE COLOCACIÓN AD-73.</t>
  </si>
  <si>
    <t>PAGOS DOCUMENTOS: FACT-B150000159,SERVICIOS NOTARIALES DEL DEPARTAMENTO LEGAL,SEGUN CONTRATO NO.002-2022 DE FECHA 19 DE FEBRERO DEL 2022 CON VIGENCIA 19 DE FEBRERO DEL 2023:CONTRATOS, ADENDA, PODER, DESCARGO Y DESISTIMIENTO, ACTOS NOS.623/2021 AL 663/2021 Y 06/2022 AL 17/2022, 20/2022 AL 26/2022.</t>
  </si>
  <si>
    <t>PAGOS DOCUMENTOS: FACT-441439, PRIMER PAGO DE LA ORDEN 14679, ADQUISICION DE MATERIALES ELECTRICOS PARA SER UTILIZADOS EN MANTENIMIENTO PREVENTIVO Y CORRECTIVO DE LA DGII A NIVEL NACIONAL.</t>
  </si>
  <si>
    <t>PAGOS DOCUMENTOS: FACT-B1500002674, PUBLICACIÓN EN PERIÓDICO, REFERENTE A RESOLUCIÓN NUM.DDG-AR1-2021-00002 SOBRE INFORMATIVA DE MULTIPLICADORES, AJUSTE Y REGULACIONES PARA EL CIERRE FISCAL DICIEMBRE2020 Y OTROS DEL EJERCICIO FISCAL 2021, EL DIA 18/01/2021</t>
  </si>
  <si>
    <t>PAGOS DOCUMENTOS: FACT-B1500000196 FACT-B15000000197,SERVICIOS DE ALGUACIL SEGUN CONTRATO NO.347-2021 DE FECHA 15 DE DICIEMBRE DEL 2021 CON VIGENCIA 06 DE ENERO DEL 2023:ACTOS NOS.118/2022,120/2022, 128/2022 AL 131/2022, 135/2022, 140/2022 Y 141/2022, 147/2022 AL 150/2022, 155/2022 AL 157/2022,164/2022, 167/2022, 169/2022, 178/2022,186/2022, 216/2022 AL 219/2022:189/2022,190/2022 Y 247/2022.</t>
  </si>
  <si>
    <t>ORGANIZACIÓN PARA LA COOPERACIÓN Y EL DESARROLLO ECONÓMICO (OCDE)</t>
  </si>
  <si>
    <t>PAGO FACT. NO. 48-224/110001/2022/REV1 POR CONTRIBUCIÓN A FAVOR DEL FORO GLOBAL DE TRANSPARENCIA E INTERCAMBIO DE INFORMACION CON FINES FISCALES (FORO GLOBAL) DE LA ORGANIZACIÓN PARA LA COOPERACIÓN Y EL DESARROLLO ECONÓMICO (OCDE) CORRESPONDIENTE AL AÑO 2022</t>
  </si>
  <si>
    <t>PAGOS DOCUMENTOS: FACT-B1500000160,SERVICIOS NOTARIALES DEL DEPARTAMENTO LEGAL,SEGUN CONTRATO NO.002-2022 DE FECHA 19 DE FEBRERO DEL 2022 CON VIGENCIA 19 DE FEBRERO DEL 2023:CONTRATOS.</t>
  </si>
  <si>
    <t>PAGOS DOCUMENTOS: FACT-18481084 FACT-18551257 FACT-18481085, SEGURO MÉDICO DE EMPLEADOS CORRESPONDIENTE AL PERÍODO DESDE EL 01/02/2022 AL 28/02/2022</t>
  </si>
  <si>
    <t>PAGOS DOCUMENTOS: FACT-B1500000342 FACT-B1500000341 FACT-B1500000339 FACT-B1500000340, MANTENIMIENTO ÁREA COMÚN, CORRESPONDIENTE AL MES DE MARZO 2022</t>
  </si>
  <si>
    <t>PAGOS DOCUMENTOS: FACT-B1500000259,SERVICIOS NOTARIALES DEL DEPARTAMENTO LEGAL,SEGUN CONTRATO NO.001-2021 DE FECHA 26 DE ENERO DEL 2021 CON VIGENCIA 27 DE MARZO DEL 2022:ACTOS NOS.10/2022,12/2022 AL 14/2022.</t>
  </si>
  <si>
    <t>PAGOS DOCUMENTOS: FACT-B1500000184, REEMBOLSO POR, GASTOS ADMINISTRATIVOS DE LOS MESES OCTUBRE A DICIEMBRE 2021 Y ENERO A FEBRERO 2022, SEGÚN PRIMERA ADENDA AL CONTRATO NO.282-2017 DE FECHA 07/11/2017, CON VIGENCIA AL 07/11/2024</t>
  </si>
  <si>
    <t>BIZAGI IBÉRICA S.L.U</t>
  </si>
  <si>
    <t>PAGO POR RENOVACIÓN DE MANTENIMIENTO DE LICENCIAS EXISTENTES Y SOPORTE PREMIUN GOLD, SEGÚN CONTRATO DE FECHA 06/01/2022 CON VIGENCIA HASTA EL 20 DE SEPTIEMBRE DEL 2022</t>
  </si>
  <si>
    <t>PAGOS DOCUMENTOS: FACT-N1E220009152, ADICIONAL A ORDEN DE COMPRAS 14699, CONTRATACION DE SALON DE CONFERENCIA PARA EL PANEL INTERNACIONAL MODERNIZACION Y ACTUALIZACION DE LA ADMINISTRACION TRIBUTARIA 2022, REALIZADO EL 17 DE MARZO 2022 (PROCESO DGII-DAF-CM-2022-0003)</t>
  </si>
  <si>
    <t>PAGOS DOCUMENTOS: FACT-1S00000870 FACT-1S00000887, ALQUILER LOCAL ADMINISTRACIÓN LOCAL MAO, CORESPONDIENTE A FEBRERO Y MARZO 2022, SEGÚN CONTRATO 082-2018 DE FECHA 18 DE ABRIL 2018</t>
  </si>
  <si>
    <t>PAGOS DOCUMENTOS: FACT-992928, PUBLICACIÓN EN PERIÓDICO, AVISO LICITACION PUBLICA NACIONAL DGII-CCC-LPN-2022-0002, SOBRE LA IMPRESIÓN DE MARBETES HOLOGRAFICOS PARA EL AÑO 2022, DEL 04/03/2022, CORRESPONDIENTE A LA ORDEN DE COLOCACION P-22.</t>
  </si>
  <si>
    <t>PAGOS DOCUMENTOS: FACT-248 FACT-249 FACT-428140, PUBLICACIÓN EN PERIÓDICO AVISO LICITACION PUBLICA NACIONAL, DGII-CCC-LPN-2022-0001 DEL 14/02/2022, ORDEN DE COLOCACION P-11. CAMPAÑAS INSTITUCIONALES EN EL NUEVO DIARIO DE LA TARDE Y EN EL PROGRAMA DE TELEVISION ECONOMETRICA, EL NUEVO DIARIO TV DEL 08/02/2022 AL 07/03/2022, CORRESPONDIENTE AL PRIMER PAGO DE LAS ORDENES COLOCACION TV-5 Y TV-10.</t>
  </si>
  <si>
    <t>PAGOS DOCUMENTOS: FACT-BR-000005617, PUBLICACIÓN EN PERIÓDICO, AVISO LICITACION PUBLICA NACIONAL DGII-CCC-LPN-2022-0002, SOBRE LA IMPRESIÓN DE MARBETES HOLOGRAFICOS PARA EL AÑO 2022, DEL 04/03/2022, CORRESPONDIENTE A LA ORDEN DE COLOCACION P-21.</t>
  </si>
  <si>
    <t>PAGOS DOCUMENTOS: FACT-3530578M  SERVICIOS ADICIONALES DE INTERNET EMPRESARIAL, CORRESP AL MES DE FEBRRO 2022, SEGÚN ORDEN DE SERVICIOS NO. 640579.</t>
  </si>
  <si>
    <t>PAGOS DOCUMENTOS: FACT-1756, SERVICIO DE MANTENIMIENTO PREVENTIVO Y CORRECTIVO DEL VEHICULO PLACA NO. EL-05814, SEGÜN CONTRATO NO. 388-2020 Y ORDEN DE COMPRAS NO. 14055. PAGO NO. 12 Y ÜLTIMO. .</t>
  </si>
  <si>
    <t>PAGOS DOCUMENTOS: FACT-FAIN00010670 FACT-FAIN00010688 FACT-FAIN00010689, SERVICIOS DE CATERING PARA DIFERENTES ACTIVIDADES DE LA DGII, SEGÚN PRIMERA ADENDA DE FECHA 29/10/2021 QUE EXTIENDE POR 6 MESES EL CONTRATO N0. 444-2019 DE FECHA 10 DE SEPTIEMBRE 2019</t>
  </si>
  <si>
    <t>PAGOS DOCUMENTOS: FACT-50, ALQUILER LOCAL CENTRO DE DESARROLLO TECNOLÓGICO CORRESP. AL MES DEABRIL 2022, SEGÚN CONTRATO CR-109-2021 D/F 20/02/2021, CON VIGENCIA AL 20/02/2024</t>
  </si>
  <si>
    <t>PAGOS DOCUMENTOS: FACT-FT113, ALQUILER LOCAL ADM. VILLA MELLA, CORRESP. AL MES DE MAYO 2022, SEGÚNCONTRATO DE FECHA 01/03/2011, CON VIGENCIA AL 01/03/2023</t>
  </si>
  <si>
    <t>PAGOS DOCUMENTOS: FACT-B1500000038, ALQUILER LOCAL ADM. MÁXIMO GÓMEZ, CORRESP. AL MES DE MAYO 2022, SEGÚN CONTRATO NO.003-2019 DE FECHA 28/01/2019, CON VIGENCIA AL 28/01/2023</t>
  </si>
  <si>
    <t>PAGOS DOCUMENTOS: FACT-2022-04, ALQUILER DE LOCAL ADM. LA FERIA CORRESP. AL MES DE ABRIL 2022, SEGÚN CONTRATO DE FECHA 22/09/2010, CON VIGENCIA AL 01/09/2022</t>
  </si>
  <si>
    <t>PAGOS DOCUMENTOS: FACT-502 FACT-503, MANTENIMIENTO DE LOCALES CORRESP. AL MES DE ABRIL 2022Y CUOTA 7/10 POLIZA DE SEGURO 2021/2022</t>
  </si>
  <si>
    <t>PAGOS DOCUMENTOS: FACT-24261765, SERVICIO AGUA POTABLE PARA DISTINTAS DEPENDENCIAS DE LA DGII, MARZO 2022</t>
  </si>
  <si>
    <t>PAGOS DOCUMENTOS: FACT-OPFR-2186241, SERVICIO DE MANTENIMIENTO Y ENERGÍA COMÚN, CORRESP. AL MES DEABRIL 2022, ADM. LOCAL LOS MINA, SEGÚN CONTRATO DE FECHA 11/08/2017, CON VIGENCIA AL 11/08/2022</t>
  </si>
  <si>
    <t>PAGOS DOCUMENTOS: FACT-51, ALQUILER Y ABASTECIMIENTO DEL (40%) DE GASOIL DEL CENTRO MASIVO VEHÍCULO DE MOTOR CORRESP. AL MES DE ABRIL 2022, SEGÚN CONTRATO 343-2017 DE FECHA 15/11/2017, ADENDA 347-2018 DE FECHA 27/11/2018 Y 1RA ADENDA RENOVACIÓN D/F 08/03/2021 CON VIGENCIA AL 15/11/2023.</t>
  </si>
  <si>
    <t>PAGOS DOCUMENTOS: FACT-B1500000157,SERVICIOS NOTARIALES DEL DEPARTAMENTO LEGAL,SEGUN CONTRATO NO.002-2022 DE FECHA 19 DE FEBRERO DEL 2022 CON VIGENCIA 19 DE FEBRERO DEL 2023:LEVANTAMIENTO DE PRIVILEGIO, ACTOS NOS.561/2021 AL 568/2021.</t>
  </si>
  <si>
    <t>PAGOS DOCUMENTOS: FACT-00000256, ALQUILER LOCAL JARABACOA, CORRESP. A MARZO 2022, SEGÚN CONTRATO NÚMERO 298-2021 DE FECHA 14/10/2021 CON VIGENCIA DE DOS AÑOS</t>
  </si>
  <si>
    <t>PAGOS DOCUMENTOS: FACT-913 FACT-914, ALQUILER Y SERVICIO DE MANTENIMIENTO ADM. ZONA ORIENTAL,CORRESP. AL MES DE ABRIL 2022, SEGÚN CONTRATO N0.359/2017 DE FECHA 18/12/2017, CON VIGENCIA AL18/12/2022</t>
  </si>
  <si>
    <t>PAGOS DOCUMENTOS: FACT-B1500000343 FACT-B1500000344 FACT-B1500000345 FACT-B1500000346, MANTENIMIENTOÁREA COMÚN, CORRESP. AL MES DE ABRIL 2022</t>
  </si>
  <si>
    <t>PAGOS DOCUMENTOS: FACT-B1500000062, ALQUILER LOCAL VILLA ALTAGRACIA CORRESP. A ABRIL 2022, SEGÚN CONTRATO DE FECHA 05/01/2010 Y UNA PRIMERA ADENDA DE FECHA 19 DE MARZO 2021, CON VIGENCIA AL 01 DE ENERO 2023</t>
  </si>
  <si>
    <t>PAGOS DOCUMENTOS: FACT-20-NCFB1500000132, ALQUILER DE 50 ESPACIOS DE ESTACIONAMIENTO ADM.ABRAHAM LINCOLN, CORRESP. AL MES DE ABRIL 2022, SEGÚN CONTRATO #093-2019 DE FECHA 14 DEMARZO 2019, CON VIGENCIA AL 10 DE MARZO 2023</t>
  </si>
  <si>
    <t>PAGOS DOCUMENTOS: FACT-FD-2519, ALQUILER DE LOCAL PLAZA DOWNTOWN BUSINESS CENTER PUNTA CANA Y MANTENIMIENTO, CORRESP. AL MES DE ABRIL 2022, SEGÚN CONTRATO N0. 97/2017 DE FECHA 04 DICIEMBRE 2017 CON VIGENCIA 04 DE DICIEMBRE 2022</t>
  </si>
  <si>
    <t>PAGOS DOCUMENTOS: FACT-01-01714707 FACT-01-01715975 FACT-01-01715973 FACT-01-01715974, SERVICIOS RESIDUOS SÓLIDOS DE LA ADM. LOCAL SANTIAGO, ESTAFETA DE SANTIAGO, OGC SANTIAGO Y DE LA ADM. LOCAL MIRAFLORES-SANTIAGO CORRESPONDIENTE A  ABRIL 2022</t>
  </si>
  <si>
    <t>PAGOS DOCUMENTOS: FACT-B010000699 FACT-B010000695 FACT-B010000697, ALQUILER DE LOCAL PLAZA GALERÍAS BONAO CORRESPONDIENTE A ABRIL 2022 Y ENERGÍA ELÉCTRICA Y MANTENIMIENTO CORRESPONDIENTE A  MARZO 2022, SEGÚN CONTRATO NO. 186-2021 DE FECHA 30/05/2021 CON VIGENCIA AL 03/05/2024</t>
  </si>
  <si>
    <t>PAGOS DOCUMENTOS: FACT-B1500000118, ALQUILER DEL LOCAL CENTRO DE SERVICIOS LAS TERRENAS CORRESP. A ABRIL 2022, SEGÚN CONTRATO 180-2021 DE FECHA 25/08/2021 CON VIGENCIA AL 03/05/2024</t>
  </si>
  <si>
    <t>PAGOS DOCUMENTOS: FACT-FAIN00010701, RETENCIÓN Y SUBSIDIO ALMUERZO EMPLEADOS, DEL 14 DE FEBRERO 2022 AL 10 DE MARZO 2022, SEGÚN PRIMERA ADENDA DE FECHA 29/10/2021 QUE EXTIENDE POR 6 MESES EL CONTRATO N0. 444-2019 DE FECHA 10 DE SEPTIEMBRE 2019</t>
  </si>
  <si>
    <t>PAGOS DOCUMENTOS: FACT-B1500000164,SERVICIOS NOTARIALES DE LA ADMINISTRACION LOCAL SAN CARLOS,SEGUN CONTRATO NO.291-2021  DE FECHA 08 DE OCTUBRE DEL 2021  CON VIGENCIA 08 DE OCTUBRE DEL 2022:ACTOS NOS.37/2022 AL 76/2022.</t>
  </si>
  <si>
    <t>PAGOS DOCUMENTOS: FACT-10375, 2DO. PAGO POR SERVICIOS DE USO PLATAFORMA FRIPICK PARA LA CAFETERÍA (PANORAMIO) CORRESPONDIENTE DEL 14 DE FEBRERO 2022 AL 13 DE MARZO 2022, SEGÚN ORDEN DE COMPRA N0. 14638</t>
  </si>
  <si>
    <t>PAGOS DOCUMENTOS: FACT-4686, ALQUILER LOCAL ADM. LOS PROCERES, CORRESP. AL MES DE ABRIL 2022, SEGÚN CONTRATO #329-2019 DE FECHA 02/10/2019, CON VIGENCIA HASTA EL 15/08/2022</t>
  </si>
  <si>
    <t>PAGOS DOCUMENTOS: FACT-2756038, SERVICIO DE AGUA POTABLE DE LA ADM. LOCAL MOCA, CORRESPONDIENTE A ABRIL 2022</t>
  </si>
  <si>
    <t>PAGOS DOCUMENTOS: FACT-135 FACT-136, ALQUILER DE LA ADMINISTRACIÓN LOCAL SANTIAGO MIRAFLORES SEGÚN CONTRATO 180-2019 DE FECHA 07/06/2019 CON VIGENCIA AL 07/06/2023 Y ADMINISTRACIÓN OGC SANTIAGO  SEGÚN CONTRATO 282-2015 DE FECHA 30/11/2015 CON VIGENCIA AL 01/10/2022, CORRESPONDIENTE A ABRIL 2022</t>
  </si>
  <si>
    <t>PAGOS DOCUMENTOS: FACT-202203437870 FACT-202203437990 FACT-202203437835 FACT-202203437950 FACT-202203438432 FACT-202203438542 FACT-202203438687 FACT-202203438809 FACT-202203438717 FACT-202203438737 FACT-202203438937 FACT-202203439222 FACT-202203438964 FACT-202203438605 FACT-202203438616 FACT-202203438755 FACT-202203438747 FACT-202203438904 FACT-202203439025 FACT-202203439040 FACT-202203439395 FACT-202203439393 FACT-202203439429 FACT-202203439463 FACT-202203439497 FACT-202203439540 FACT-202203439089 FACT-202203439107 FACT-202203437944, SERVICIO DE ELECTRICIDAD CORRESPONDIENTE AL MES DE MARZO 2022</t>
  </si>
  <si>
    <t>PAGOS DOCUMENTOS: FACT-B1500000163,SERVICIOS NOTARIALES DEL DEPARTAMENTO LEGAL,SEGUN CONTRATO NO.002-2022 DE FECHA 19 DE FEBRERO DEL 2022 CON VIGENCIA 19 DE FEBRERO DEL 2023:CONTRATOS,ADENDA,ACUERDO DE PAGO, DESCARGO Y DESISTIMIENTO,ACTOS NOS.18/2022,19/2022,27/2022 AL 57/2022, 664/2021, 666/2021 AL 673/2021.</t>
  </si>
  <si>
    <t>PAGOS DOCUMENTOS: FACT-AF-5405, ALQUILER LOCAL ADM. NAGUA CORRESP. A ABRIL 2022, SEGÚN CONTRATO NO. 214-2018 DE FECHA 25/07/2018 CON VIGENCIA AL 25/07/2022</t>
  </si>
  <si>
    <t>PAGOS DOCUMENTOS: FACT-20200506B70, PARTICIPACION DE 4 COLABORADORES EN EL  TALLER ENTREVISTA Y DETECCION DE CONDUCTA SOSPECHOSA, PSICOLOGIA DE LA MENTIRA Y DEL ENGAÑO: UNA HERRAMIENTA DE INVESTIGACIÓN, SEGUN ORDEN DE COMPRAS 14498</t>
  </si>
  <si>
    <t>PAGOS DOCUMENTOS: FACT-152177 FACT-152295, COMISIÓN CERTIFICACIÓNES DE AFILIADO OFV, CORRESPONDIENTE A DICIEMBRE 2021 Y FEBRERO 2022, SEGÚN CONTRATO DE FECHA 30/07/2009 CON VIGENCIA INDEFINIDA</t>
  </si>
  <si>
    <t>PAGOS DOCUMENTOS: FACT-FTUS00051088 FACT-FTUS00051432 FACT-FTUS00051433, ALQUILER LOCAL GALERIA 360,CORRESP. AL MES DE ABRIL 2022, CONSUMO Y RECUPERACIÓN ENERGÍA ELÉCTRICA, MARZO 2022, SEGÚNCONTRATO D/F 10/02/2020, CON VIGENCIA HASTA EL 10/02/2023</t>
  </si>
  <si>
    <t>PAGOS DOCUMENTOS: FACT-B1500000161,SERVICIOS NOTARIALES DEL DEPARTAMENTO LEGAL,SEGUN CONTRATO NO.002-2022 DE FECHA 19 DE FEBRERO DEL 2022 CON VIGENCIA 19 DE FEBRERO DEL 2023:ACUERDOS TRANSACCIONALES.</t>
  </si>
  <si>
    <t>PAGOS DOCUMENTOS: FACT-B1500000233, COMISIÓN POR VENTA MARBETES DEL 01 AL 28/02/2022, SEGÚN CONTRATO CR-265-2021 D/F  22/09/2021, CON VIGENCIA DESDE 02 DE NOVIEMBRE 2021 HASTA 28 DE FEBRERO 2022</t>
  </si>
  <si>
    <t>PAGOS DOCUMENTOS: FACT-HIT-392701 FACT-HIT-392700, ALQUILER Y MANTENIMIENTO DE ESTAFETA HAINA ORIENTAL, CORRESPONDIENTE AL MES ABRIL 2022, SEGÚN CONTRATO 12-2013 DE FECHA 11/01/2013, CON VIGENCIA AL 11/01/2023 Y ADENDA DE FECHA 21/10/2019</t>
  </si>
  <si>
    <t>PAGOS DOCUMENTOS: FACT-B1500000186 FACT-B1500000187, ALQUILER LOCAL ADM. BOCA CHICA, CORRESP. AL MES DE ABRIL DE 2022 Y REEMBOLSO POR, GASTOS ADMINISTRATIVOS DE LOS MESES MARZO Y ABRIL 2022, SEGÚN PRIMERA ADENDA AL CONTRATO NO.282-2017 DE FECHA 07/11/2017, CON VIGENCIA AL 07/11/2024</t>
  </si>
  <si>
    <t>PAGOS DOCUMENTOS: FACT-B1500042052, COMISIÓN POR RECAUDACIÓN EN BANCO, CORRESPONDIENTE A FBRERO 2022, SEGÚN CONTRATO D/F 22/03/2006 CON VIGENCIA INDEFINIDA</t>
  </si>
  <si>
    <t>PAGOS DOCUMENTOS: FACT-B1500000272 FACT-B1500000273, ALQUILER DE LOCAL Y ARCHIVO DE LA ADM. HIGUEY CORRESP. A ABRIL 2022, SEGÚN CONTRATOS DE FECHA 26 OCTUBRE 2010 Y N0. 027-2018 DE FECHA 31 DE ENERO 2018, CON VIGENCIAS AL 01 NOVIEMBRE 2022 Y 31 ENERO 2023, RESPECTIVAMENTE</t>
  </si>
  <si>
    <t>PAGOS DOCUMENTOS: FACT-B1500000234, COMISIÓN POR RECAUDACIÓN EN BANCO,  CORRESP. A FEBRERO 2022, SEGÚN CONTRATO D/F 15/10/2008 CON VIGENCIA INDEFINIDA.</t>
  </si>
  <si>
    <t>LUIS FRANCISCO BRITO JEREZ</t>
  </si>
  <si>
    <t>PAGOS DOCUMENTOS: FACT-1655,  2DO Y ULTIMO PAGO DE LA ORDEN TV-53, PUBLICIDAD EN PROGRAMACIÓN TIEMPO DE NOTICIAS, EN EL NUEVO DIARIO TV,  DEL 03/11/2021 AL 02/12/2021.</t>
  </si>
  <si>
    <t>BH MOBILIARIO; SRL</t>
  </si>
  <si>
    <t>PAGOS DOCUMENTOS: FACT-45442, ADQUISICIÓN DE MESA DE CONFERENCIA MOD. A240, ESTRUCTURA EN METAL COLOR ALUMINIO Y TOPE EN MELAMINA COLOR CAOBA, DE 2.40 X 1.00 METRO PARA SER INSTALADA EN EL DEPARTAMENTO DE INGENIERÍA Y SERVICIOS GENERALES.</t>
  </si>
  <si>
    <t>PAGOS DOCUMENTOS: FACT-FTC33327, RENOVACIÓN ANUAL DE SUSCRIPCIÓN DEL 30/03/2022 AL 29/03/2023</t>
  </si>
  <si>
    <t>PAGOS DOCUMENTOS: FACT-3530 FACT-3390 FACT-3728 FACT-3727 FACT-3729, MANTENIMIENTO LOCALES YAPARTAMENTOS EN MALECÓN CENTER CORRESP. AL MES DE ABRIL 2022</t>
  </si>
  <si>
    <t>PAGOS DOCUMENTOS: FACT-002487588, SEGURO COLECTIVO DE VIDA CORRESPONDIENTE AL MES DE MARZO 2022.</t>
  </si>
  <si>
    <t>PAGOS DOCUMENTOS: FACT-18518083 FACT-18554562 FACT-18518084, SEGURO MÉDICO DE EMPLEADOS CORRESPONDIENTE AL PERÍODO DESDE EL 01/03/2022 AL 31/03/2022</t>
  </si>
  <si>
    <t>PAGOS DOCUMENTOS: FACT-000251, ADQUISICIÓN DE CÁMARAS PARA SER INSTALADAS EN DIFERENTES LOCALIDADES DE LA DGII, PRIMER PAGO DE LA ORDEN DE COMPRAS 14741</t>
  </si>
  <si>
    <t>PAGOS DOCUMENTOS: FACT-2507345, SEGURO MÉDICO COMPLEMENTARIO DE LA SUBDIRECTORA JURÍDICA SRA. YORLIN VÁSQUEZ, HIJA Y MADRE, CORRESPONDIENTE AL MES DE ABRIL 2022.</t>
  </si>
  <si>
    <t>INVERSIONES CORIANDER, SRL</t>
  </si>
  <si>
    <t>PAGO DE ANTICIPO POR CONCEPTO DE ADQUISICIÓN DE BLAZIER Y PANTALONES PARA PROGRAMA TV DGII, SEGÚN ORDEN DE COMPRAS 14804</t>
  </si>
  <si>
    <t>PAGOS DOCUMENTOS: FACT-B1500000292 FACT-B1500000294,SERVICIOS NOTARIALES DEL DEPARTAMENTO LEGAL,SEGUN CONTRATO NO.002-2021 DE FECHA 13 DE AGOSTO DEL 2021 CON VIGENCIA 26 DE AGOSTO DEL 2022:ACTOS NOS.117-2022, 138-2022 Y 158-2022.</t>
  </si>
  <si>
    <t>PAGOS DOCUMENTOS: FACT-993246 FACT-993090 FACT-993321, PUBLICACIÓN EN PERIÓDICO AVISO REFERENTE A LA CONVOCATORIA A LICITACIÓN PÚBLICA NACIONAL DGII-MAE-PEUR-2022-0001 SOBRE LA ADQUISICION DE PLACAS METALICAS PARA VEHICULOS DE MOTOR DGII DEL 15/03/2022, DGII-CCC-LPN-2022-0005, SOBRE INSUMOS DE LIMPIEZA PARA USO DE LA DGII 2022 DEL 29/03/2022, DGII-CCC-LPN-2022-0004, SOBRE LA ADQUISICION DE TONER Y CONSUMIBLES PARA IMPRESORAS, MAQUINAS DE ESCRIBIR Y ESCANERES PARA USO DE LA DGII 2022 DEL 24/03/2022.</t>
  </si>
  <si>
    <t>PAGOS DOCUMENTOS: FACT-B1500001831, ALQUILER Y MANTENIMIENTO DE LOCAL ADM. SANTIAGO CORRESPONDIENTE A ABRIL 2022, SEGÚN CONTRATO CR-301-2021 D/F 06/07/2021 CON VIGENCIA AL 06/07/2024</t>
  </si>
  <si>
    <t>PAGO FACTURA NO. 2021-000041, DIPLOMADO EN ADMINISTRACION TRIBUTARIA-10ª EDICIÓN</t>
  </si>
  <si>
    <t>PAGOS DOCUMENTOS: FACT-B1500003760 FACT-B1500003761, PUBLICACIÓN EN PERIÓDICO, LICITACION PUBLICA NACIONAL REFERENTE A DGII-CCC-LPN-2022-0002, SOBRE IMPRESIÓN DE MARBETES HOLOGRAFICOS PARA EL AÑO 2022 DEL 03/03/2022 Y COLOCACION DE PUBLICIDAD SOBRE LAS CAMPAÑAS INSTITUCIONALES EN EL CARIBE.COM.DO DEL 10/02/2022 AL 09/03/2022, PAGO FINAL CORRESPONDIENTE A LA ORDEN DE COLOCACION AD-70.</t>
  </si>
  <si>
    <t>PAGOS DOCUMENTOS: FACT-00360205, AVISO DE DISCUSIÓN DE REGLAMENTO, "REGLAMENTO QUE REGULA EL PROCEDIMIENTO PARA LA APLICACIÓN DEL ITBIS A LOS SERVICIOS DIGITALES CAPTADOS EN LA REPUBLICA DOMINICANA Y QUE SON PRESTADOS POR PROVEEDORES DEL EXTERIOR", MARTES 15 DE FEBRERO DEL 2022 ORDEN DE COLOCACIÓN P-14</t>
  </si>
  <si>
    <t>PAGOS DOCUMENTOS: FACT-B1500000164,SERVICIOS NOTARIALES DEL DEPARTAMENTO LEGAL,SEGUN CONTRATO NO.003-2021 DE FECHA 29 DE ENERO DEL 2021 CON VIGENCIA 19 DE FEBRERO DEL 2022:ACUERDOS TRANSACCIONALES, ADENDAS.</t>
  </si>
  <si>
    <t>PAGOS DOCUMENTOS: FACT-0021, PUBLICIDAD CAMPAÑAS INSTITUCIONALES EN LOS PROGRAMAS DE RADIO, ASÍ CANTA Y COMENTA MI PAÍS Y EL CLUB DE LOS TÍPICOS AMBOS PROGRAMAS POR N103.5 FM EN SANTIAGO Y VIDA 90.1 FM EN NAGUA Y LA PAPILLONICA.NET, DEL 10/02 AL 09/03/2022 (ÚLTIMO PAGO O/C R-72)</t>
  </si>
  <si>
    <t>PAGOS DOCUMENTOS: FACT-B1500000039, ALQUILER DE SOLAR PARA FINES DE PARQUEO DE LA ADM. LOCAL SANCARLOS CORRESP. AL MES DE ABRIL 2022, SEGÚN CONTRATO DE FECHA 09/05/2011, CON VIGENCIA AL 04/02/2023</t>
  </si>
  <si>
    <t>PAGOS DOCUMENTOS: FACT-B1500000203, 1ER Y UNICO PAGO DE LA ORDEN TV-114, PUBLICIDAD EN PROGRAMACIÓN TIEMPO DE NOTICIAS, EN EL NUEVO DIARIO TV,  DEL 21/12/2021 AL 20/03/2022.</t>
  </si>
  <si>
    <t>PAGOS DOCUMENTOS: FACT-BR-000005653, PUBLICACIÓN EN PERIÓDICO, AVISO LICITACION PUBLICA NACIONAL DGII-MAE-PEUR-2022-001 SOBRE LA ADQUISICION DE PLACAS METALICAS PARA VEHICULOS DE MOTOR DGII DEL 15/03/2022.</t>
  </si>
  <si>
    <t>PAGOS DOCUMENTOS: FACT-CR00001593 FACT-CR00001594, MONTOS RETROACTIVOS POR DIFERENCIA NO FACTURADA DEL ALQUILER LOCAL ADM. LA VEGA, DESDE ENERO 2019 HASTA ENERO 2022 Y ALQUILER LOCAL ADM. SAN FRANCISCO, DESDE ENERO 2020 HASTA ENERO 2022, SEGÚN CONTRATO N0. 212-2017 D/F 03/10/2017 CON VIGENCIA AL 03/10/2022, CONTRATO NO. 174-2018 D/F 13/07/2018, VIGENTE AL 13/07/2022 (RESPECTIVAMENTE), Y DOCUMENTACIÓN ANEXA.</t>
  </si>
  <si>
    <t>PAGOS DOCUMENTOS: FACT-B1500000072,SERVICIOS NOTARIALES DE LA ADMINISTRACION LOCAL SANTIAGO,SEGUN CONTRATO NO.006-2022 DE FECHA 31 DE ENERO DEL 2022 CON VIGENCIA 31 DE ENERO DEL 2023:ACTOS NOS.45/2022 AL 57/2022.</t>
  </si>
  <si>
    <t>GL PROMOCIONES; SRL</t>
  </si>
  <si>
    <t>PAGOS DOCUMENTOS: FACT-50166, ADQUISICION DE POLOSHIRT INSTITUCIONALES, SEGUN ORDEN DE COMPRAS 14701</t>
  </si>
  <si>
    <t>PAGOS DOCUMENTOS: FACT-200089574 FACT-200090502, MANTENIMIENTO DE LOS ASCENSORES NOS. 01, 02, 03, 04 DE LA SEDE CENTRAL Y 01 DE LA ADM. LOCAL SAN CARLOS CORRESPONDIENTE A LOS MESES FEBRERO Y MARZO 2022, SEGÚN ORDEN DE COMPRAS 14539</t>
  </si>
  <si>
    <t>PAGOS DOCUMENTOS: FACT-B1500102684 FACT-B1500102685 FACT-B1500102758 FACT-B1500102686, ALQUILER, MANTENIMIENTO Y OTRA PUBLICIDAD DEL LOCAL ADM. LA ROMANA CORRESP. AL MES DE ABRIL 2022 Y RECUPERACIÓN DE ENERGÍA CORRESP. AL PERIODO DEL 25/02/2022 AL 25/03/2022, SEGÚN CONTRATO N0. DGII/MP21 DEFECHA 10 DE FEBRERO 2017 CON UNA VIGENCIA AL 31 DE MARZO 2023</t>
  </si>
  <si>
    <t>PAGOS DOCUMENTOS: FACT-B1500000327,SERVICIOS NOTARIALES DE LA ADMINISTRACION LOCAL ABRAHAM LINCOLN,SEGUN CONTRATO NO.081-2021 DE FECHA 25 DE FEBRERO DEL 2021 CON VIGENCIA 19 DE FEBRERO DEL 2022, CONTRATO NO.013-2022 DE FECHA 19 DE FEBRERO DEL 2022 CON VIGENCIA 19 DE FEBRERO DEL 2023:ACTOS NOS.73/2022 AL 101/2022.</t>
  </si>
  <si>
    <t>PAGOS DOCUMENTOS: FACT-B1500000295,SERVICIOS NOTARIALES DEL DEPARTAMENTO LEGAL,SEGUN CONTRATO NO.002-2021 DE FECHA 13 DE AGOSTO DEL 2021 CON VIGENCIA 26 DE AGOSTO DEL 2022:ACTO NO.171-2022.</t>
  </si>
  <si>
    <t>PAGOS DOCUMENTOS: FACT-427451 FACT-431116 FACT-430553, PUBLICACIÓN EN PERIÓDICO, RESOLUCIÓN DDG-AR1-2022-00002 EL DIA 03/02/2022, LICITACIÓN PÚBLICA NACIONAL DGII-MAE-PEUR-2022-0001 EL DIA 14/03/2022 Y CUOTA FINAL O/C AD-71, CAMPAÑA INSTITUCIONALES EN EL PERIÓDICO DIGITAL ELNUEVODIARIO.COM.DO, DEL 10/02 AL 09/03/2022</t>
  </si>
  <si>
    <t>PAGOS DOCUMENTOS: FACT-03-22 FACT-04-22 FACT-05-22 FACT-06-22, ALQUILER LOCALES 62-A, 65, 66 Y 67 DONDE FUNCIONA LA ADM. LOCAL SAN JUAN DE LA MAGUANA, CORRESPONDIENTE A LOS MESES FEBRERO Y MARZO 2022, SEGÚN CONTRATO 228-2016 DE FECHA 21/11/2016 Y 542-2019 DE FECHA 12/11/2019 AMBOS CON VIGENCIA INDEFINIDA</t>
  </si>
  <si>
    <t>PAGOS DOCUMENTOS: FACT-OPFR-2186494, SERVICIOS CONSUMO DE ENERGÍA ADM. LOS MINA DEL 19/03/2022 AL 19/04/2022, SEGÚN CONTRATO D/F 11/08/2017 CON VIGENCIA HASTA EL 11/08/2022</t>
  </si>
  <si>
    <t>PAGOS DOCUMENTOS: FACT-993403, PUBLICACIÓN EN PERIÓDICO, AVISO LICITACIÓN PÚBLICA NACIONAL DGII-CCC-LPN-2022-0006, SOBRE SUMINISTRO DE PAPELERÍA PARA USO DE LA DGII AÑO 2022, EL DÍA 30/03/2022</t>
  </si>
  <si>
    <t>PAGOS DOCUMENTOS: FACT-07-22 FACT-08-22, ALQUILER LOCALES 62-A, 65, 66 Y 67 DONDE FUNCIONA LA ADM. LOCAL SAN JUAN DE LA MAGUANA, CORRESPONDIENTE AL MES DE ABRIL 2022, SEGÚN CONTRATO 228-2016 DE FECHA 21/11/2016 Y 542-2019 DE FECHA 12/11/2019 AMBOS CON VIGENCIA INDEFINIDA</t>
  </si>
  <si>
    <t>PAGOS DOCUMENTOS: FACT-B1500102698 FACT-B1500102757 FACT-B1500102699, ALQUILER Y MANTENIMIENTO DEL LOCAL ADM. SAN CRISTÓBAL (VTAS GRSM), CORRESP. AL MES DE ABRIL 2022 Y RECUPERACIÓN DE ENERGÍA CORRESP. AL PERIODO DEL 25/02/2022 AL 25/03/2022, SEGÚN CONTRATO N0. DGII/MC09 DE FECHA 10 DE FEBRERO 2017 CON UNA VIGENCIA AL 31 DE MARZO 2023</t>
  </si>
  <si>
    <t>PAGOS DOCUMENTOS: FACT-432943 FACT-432942 FACT-433514, PUBLICACIÓN EN PERIÓDICO, LICITACIÓN PÚBLICA NACIONAL DGII-CCC-LPN-2022-0005, DGII-CCC-LPN-2022-0006 Y DGII-CCC-LPN-2022-0007, LOS DIAS 28,30/03 Y 07/04/2022</t>
  </si>
  <si>
    <t>PAGOS DOCUMENTOS: FACT-B1500003797 FACT-B1500003841, PUBLICACIÓN EN PERIÓDICO, LICITACIÓN PÚBLICA NACIONAL DGII-CCC-LPN-2022-0004, SOBRE LA ADQUISICIÓN DE TONER Y CONSUMIBLES PARA LA INSTITUCIÓN EL DIA 24/03/2022 Y ADQUISICIÓN DE DATOS BIOLÓFICOS Y FOTOGRÁFICOS DE LOS EXDIRECTORES DE LA DGII, DURANTE EL PERIÓDO DEL 1962 AL 1996</t>
  </si>
  <si>
    <t>PAGOS DOCUMENTOS: FACT-BR-000005637, PUBLICIDAD CAMPAÑAS INSTITUCIONALES EN PLATAFORMA DIGITALLAINFORMACIÓN.COM.DO DESDE 10/02/2022 AL 09/03/2022, PAGO FINAL O/C AD-73</t>
  </si>
  <si>
    <t>PAGOS DOCUMENTOS: FACT-VENT/2022/0184, PAGO N0.7 POR ENTREGA PARCIAL CORRESPONDIENTE AL MES DE MARZO 2022, SOLUCIÓN DE OTP - GENERACIÓN DE ENVÍO VÍA SMS</t>
  </si>
  <si>
    <t>PAGOS DOCUMENTOS: FACT-B1500000237, COMISIÓN POR RECAUDACIÓN EN BANCO,  CORRESP. A MARZO 2022, SEGÚN CONTRATO D/F 15/10/2008 CON VIGENCIA INDEFINIDA.</t>
  </si>
  <si>
    <t>PAGOS DOCUMENTOS: FACT-B1500000177,SERVICIOS NOTARIALES DE LA ADMINISTRACION LOCAL LA VEGA, SEGUN CONTRATO NO.008-2021 DE FECHA 28 DE ENERO DEL 2021 CON VIGENCIA 01 DE FEBRERO DEL 2023:ACTOS NOS.09/2022 AL 17/2022.</t>
  </si>
  <si>
    <t>PAGOS DOCUMENTOS: FACT-F-366, ADQUISICIÓN DE HERRAMIENTAS PARA SER UTILIZADAS EN LA SECCIÓN DE MANTENIMIENTO</t>
  </si>
  <si>
    <t>PAGOS DOCUMENTOS: FACT-B1500042651, COMISIÓN POR RECAUDACIÓN EN BANCO, CORRESPONDIENTE A MARZO 2022, SEGÚN CONTRATO D/F 22/03/2006 CON VIGENCIA INDEFINIDA</t>
  </si>
  <si>
    <t>EL PAIS DOMINICANO, SRL</t>
  </si>
  <si>
    <t>PAGOS DOCUMENTOS: FACT-00228, COLOCACIÓN DE PUBLICIDAD REFERENTE A CAMPAÑAS INSTITUCIONALES EN LA REVISTA PAIS DOMINICANO TEMATICO CORRESPONDIENTE A LA EDICIÓN DE ENERO 2022.</t>
  </si>
  <si>
    <t>ASIGNACIÓN FONDO DE MENUDO PARA LAS OPERACIONES DE VENTA DE TARJETAS DE TURISTA DEL PUERTO ELÍAS PIÑA.</t>
  </si>
  <si>
    <t>PAGOS DOCUMENTOS: FACT-B1500000154,SERVICIOS DE MARCACIONES CORRESPONDIENTE AL MES DE MARZO 2022 DEL SISTEMA DE CONTROL Y TRAZABILIDAD FISCAL PARA BEBIDAS ALCOHÓLICAS Y CIGARRILLOS DE PRODUCCIÓN NACIONAL E IMPORTADOS, SEGÚN CONTRATO 172-2019 DE FECHA 18 DE ABRIL DEL 2019 Y ADENDUM DE FECHA 07 DE ABRIL 2021</t>
  </si>
  <si>
    <t>PAGOS DOCUMENTOS: FACT-1S00000906, ALQUILER LOCAL ADMINISTRACIÓN LOCAL MAO, CORESPONDIENTE ABRIL 2022, SEGÚN CONTRATO 082-2018 DE FECHA 18 DE ABRIL 2018</t>
  </si>
  <si>
    <t>PAGOS DOCUMENTOS: FACT-003320, EVALUACIONES PSICOMÉTRICAS-TÉCNICAS CORRESPONDIENTE A MARZO 2022, SEGÚN CONTRATO NO. 037-2019 DE FECHA 03/04/2019 CON VIGENCIA AL 03/04/2022</t>
  </si>
  <si>
    <t>PAGOS DOCUMENTOS: FACT-B1500000006, SERVICIOS DE PSICOLOGÍA CORRESPONDIENTE AL MES DE ABRIL 2022, SEGÚN CONTRATO 300-2021 DE FECHA 01/11/2021, CON VIGENCIA AL 01/11/2022</t>
  </si>
  <si>
    <t>PAGOS DOCUMENTOS: FACT-01-01724156 FACT-01-01724295 FACT-01-01724293 FACT-01-01724294, SERVICIOS RESIDUOS SÓLIDOS DE LA ADM. LOCAL SANTIAGO, ESTAFETA DE SANTIAGO, OGC SANTIAGO Y DE LA ADM. LOCAL MIRAFLORES-SANTIAGO CORRESPONDIENTE A  MAYO 2022</t>
  </si>
  <si>
    <t>PAGOS DOCUMENTOS: FACT-FAIN00010593 FACT-FAIN00010612, CONSUMOS CORRESPONDIENTES  AL SUBSIDIO POR AUMENTO DE PLATO DEL DIA Y ESPECIAL DE LOS PERIODOS 10 AL 13 DE SEPTIEMBRE 2021, 14 DE SEPTIEMBRE AL 13 DE OCTUBRE 2021 Y DEL 14 DE OCTUBRE AL 13 DE NOVIEMBRE 2021, SEGÚN PRIMERA ADENDA DE FECHA 29/10/2021 QUE EXTIENDE POR 6 MESES EL CONTRATO N0. 444-2019 DE FECHA 10 DE SEPTIEMBRE 2019</t>
  </si>
  <si>
    <t>PAGO FACTURA NO. 2022-000046, CURSO SOBRE PRECIOS DE TRANSFERENCIA - 12A EDICION.</t>
  </si>
  <si>
    <t>PAGOS DOCUMENTOS: FACT-51, ALQUILER LOCAL CENTRO DE DESARROLLO TECNOLÓGICO CORRESP. AL MES DEMAYO 2022, SEGÚN CONTRATO CR-109-2021 D/F 20/02/2021, CON VIGENCIA AL 20/02/2024</t>
  </si>
  <si>
    <t>PAGOS DOCUMENTOS: FACT-B1500000347 FACT-B1500000348 FACT-B1500000349 FACT-B1500000350, MANTENIMIENTOÁREA COMÚN, CORRESP. AL MES DE MAYO 2022</t>
  </si>
  <si>
    <t>PAGOS DOCUMENTOS: FACT-24444131, SERVICIO AGUA POTABLE PARA DISTINTAS DEPENDENCIAS DE LA DGII, ABRIL 2022</t>
  </si>
  <si>
    <t>PAGOS DOCUMENTOS: FACT-52, ALQUILER Y ABASTECIMIENTO DEL (40%) DE GASOIL DEL CENTRO MASIVO VEHÍCULO DEMOTOR CORRESP. AL MES DE MAYO 2022, SEGÚN CONTRATO 343-2017 DE FECHA 15/11/2017, ADENDA 347-2018 DEFECHA 27/11/2018 Y 1RA ADENDA RENOVACIÓN D/F 08/03/2021 CON VIGENCIA AL 15/11/2023</t>
  </si>
  <si>
    <t>PAGOS DOCUMENTOS: FACT-2022-05, ALQUILER DE LOCAL ADM. LA FERIA CORRESP. AL MES DE MAYO 2022, SEGÚN CONTRATO DE FECHA 22/09/2010, CON VIGENCIA AL 01/09/2022</t>
  </si>
  <si>
    <t>PAGOS DOCUMENTOS: FACT-B1500000104 FACT-B1500000112, 1ER PAGO DE LA ORDEN R-2 PUBLICIDAD CAMPAÑAS INSTITUCIONALES EN EL PROGRAMA RADIO PANORAMA INFORMATIVO, CDN RADIO 92.5 FM, DESDE EL 08/02/2022 HASTA 07/04/2022</t>
  </si>
  <si>
    <t>PAGOS DOCUMENTOS: FACT-OPFR-2186749, SERVICIO DE MANTENIMIENTO Y ENERGÍA COMÚN, CORRESP. AL MES DEMAYO 2022, ADM. LOCAL LOS MINA, SEGÚN CONTRATO DE FECHA 11/08/2017, CON VIGENCIA AL 11/08/2022</t>
  </si>
  <si>
    <t>PAGOS DOCUMENTOS: FACT-00000259, ALQUILER LOCAL JARABACOA, CORRESP. A ABRIL  2022, SEGÚN CONTRATO NÚMERO 298-2021 DE FECHA 14/10/2021 CON VIGENCIA DE DOS AÑOS</t>
  </si>
  <si>
    <t>PAGOS DOCUMENTOS: FACT-B1500000063, ALQUILER LOCAL VILLA ALTAGRACIA CORRESP. A MAYO 2022, SEGÚN CONTRATO DE FECHA 05/01/2010 Y UNA PRIMERA ADENDA DE FECHA 19 DE MARZO 2021, CON VIGENCIA AL 01 DE ENERO 2023</t>
  </si>
  <si>
    <t>PAGOS DOCUMENTOS: FACT-B010000716 FACT-B010000713 FACT-B010000715, ALQUILER DE LOCAL PLAZA GALERÍAS BONAO CORRESPONDIENTE A MAYO 2022 Y ENERGÍA ELÉCTRICA Y MANTENIMIENTO CORRESPONDIENTE A  ABRIL 2022, SEGÚN CONTRATO NO. 186-2021 DE FECHA 30/05/2021 CON VIGENCIA AL 03/05/2024</t>
  </si>
  <si>
    <t>PAGOS DOCUMENTOS: FACT-B1500000297,SERVICIOS NOTARIALES DEL DEPARTAMENTO LEGAL,SEGUN CONTRATO NO.002-2021 DE FECHA 13 DE AGOSTO DEL 2021 CON VIGENCIA 26 DE AGOSTO DEL 2022:ACTOS NOS.172/2022, 186/2022 Y 187/2022.</t>
  </si>
  <si>
    <t>TESORERIA NACIONAL</t>
  </si>
  <si>
    <t>PAGO DE INTERÉS Y COMISIÓN DEL PRÉSTAMO 4114/OC-DR SUSCRITO ENTRE LA REPÚBLICA DOMINICANA Y EL BANCO INTERAMERICANO DE DESARROLLO (BID) PARA EL FINANCIAMIENTO DEL PROGRAMA DE MEJORA DE LA EFICIENCIA DE LA ADMINISTRACIÓN TRIBUTARIA Y DE LA GESTIÓN DEL GASTO PÚBLICO EN REPÚBLICA DOMINICANA, CORRESPONDIENTE AL VENCIMIENTO DEL 15/04/2022 DEL COMPONENTE I.</t>
  </si>
  <si>
    <t>PAGOS DOCUMENTOS: FACT-B1500014586, MANTENIMIENTO DE VEHICULO PLACA EI01096, SEGUN ORDEN DE COMPRAS 14820</t>
  </si>
  <si>
    <t>PAGOS DOCUMENTOS: FACT-4720, ALQUILER LOCAL ADM. LOS PROCERES, CORRESP. AL MES DE MAYO 2022, SEGÚN CONTRATO #329-2019 DE FECHA 02/10/2019, CON VIGENCIA HASTA EL 15/08/2022</t>
  </si>
  <si>
    <t>PAGOS DOCUMENTOS: FACT-FT116, ALQUILER LOCAL ADM. VILLA MELLA, CORRESP. AL MES DE JUNIO 2022, SEGÚNCONTRATO DE FECHA 01/03/2011, CON VIGENCIA AL 01/03/2023</t>
  </si>
  <si>
    <t>PAGOS DOCUMENTOS: FACT-B1500000040, ALQUILER DE SOLAR PARA FINES DE PARQUEO DE LA ADM. LOCAL SANCARLOS CORRESP. AL MES DE MAYO 2022, SEGÚN CONTRATO DE FECHA 09/05/2011, CON VIGENCIA AL 04/02/2023</t>
  </si>
  <si>
    <t>PAGOS DOCUMENTOS: FACT-B1500102824 FACT-B1500102843 FACT-B1500102825 FACT-B1500102826, ALQUILER, MANTENIMIENTO Y OTRA PUBLICIDAD DEL LOCAL ADM. LA ROMANA CORRESP. AL MES DE MAYO 2022 Y RECUPERACIÓN DE ENERGÍA CORRESP. AL PERIODO DEL 25/03/2022 AL 25/04/2022, SEGÚN CONTRATO N0. DGII/MP21 DEFECHA 10 DE FEBRERO 2017 CON UNA VIGENCIA AL 31 DE MARZO 2023</t>
  </si>
  <si>
    <t>PAGOS DOCUMENTOS: FACT-3987 FACT-3847 FACT-4186 FACT-4185 FACT-4184, MANTENIMIENTO LOCALES YAPARTAMENTOS EN MALECÓN CENTER CORRESP. AL MES DE MAYO 2022</t>
  </si>
  <si>
    <t>PAGOS DOCUMENTOS: FACT-3536832 FACT-3542861, SERVICIOS ADICIONALES DE INTERNET EMPRESARIAL, CORRESP A LOS MESES MARZO Y ABRIL 2022, SEGÚN ORDEN DE SERVICIOS NO. 640579.</t>
  </si>
  <si>
    <t>PAGOS DOCUMENTOS: FACT-HIT-397990 FACT-HIT-397989, ALQUILER Y MANTENIMIENTO DE ESTAFETA HAINA ORIENTAL, CORRESPONDIENTE AL MES MAYO 2022, SEGÚN CONTRATO 12-2013 DE FECHA 11/01/2013, CON VIGENCIA AL 11/01/2023 Y ADENDA DE FECHA 21/10/2019</t>
  </si>
  <si>
    <t>PAGOS DOCUMENTOS: FACT-B1500102777 FACT-B1500102778 FACT-B1500102842, ALQUILER Y MANTENIMIENTO DEL LOCAL ADM. SAN CRISTÓBAL (VTAS GRSM), CORRESP. AL MES DE MAYO 2022 Y RECUPERACIÓN DE ENERGÍA CORRESP. AL PERIODO DEL 25/03/2022 AL 25/04/2022, SEGÚN CONTRATO N0. DGII/MC09 DE FECHA 10 DE FEBRERO 2017 CON UNA VIGENCIA AL 31 DE MARZO 2023</t>
  </si>
  <si>
    <t>PAGOS DOCUMENTOS: FACT-002499514, SEGURO COLECTIVO DE VIDA CORRESPONDIENTE AL MES DE ABRIL 2022.</t>
  </si>
  <si>
    <t>PAGOS DOCUMENTOS: FACT-B1500000145,SERVICIOS NOTARIALES DE LA ADMINISTRACION LOCAL LOS PROCERES,SEGUN CONTRATO NO.088-2021 DE FECHA 25 DE FEBRERO DEL 2021 CON VIGENCIA 24 DE FEBRERO DEL 2022;CONTRATO NO.011-2022 DE FECHA 25 DE FEBRERO DEL 2022 CON VIGENCIA 25 DE FEBRERO DEL 2023:ACTOS NOS.15/2022 AL 28/2022.</t>
  </si>
  <si>
    <t>PAGOS DOCUMENTOS: FACT-B1500001870, ALQUILER Y MANTENIMIENTO DE LOCAL ADM. SANTIAGO CORRESPONDIENTE A MAYO 2022, SEGÚN CONTRATO CR-301-2021 D/F 06/07/2021 CON VIGENCIA AL 06/07/2024</t>
  </si>
  <si>
    <t>PAGOS DOCUMENTOS: FACT-271 FACT-272 FACT-433746, PUBLICIDAD CAMPAÑAS INSTITUCIONALES EN EL NUEVO DIARIO DE LA TARDE Y EN EL PROGRAMA DE TELEVISIÓN ECONOMÉTRICA, EL NUEVO DIARIO TV DEL 08/03/2022 AL 07/04/2022, 2DO PAGO ORDENES DE COLOCACIÓN TV-5 Y TV-10, PUBLICACIÓN EN PERIÓDICO ANUNCIO ESPECÍFICO DE ADQUISICIONES DE OFERTA LPI-BID-DGII-01-2022 EL 11/04/2022.</t>
  </si>
  <si>
    <t>PAGOS DOCUMENTOS: FACT-2560028, SEGURO MÉDICO COMPLEMENTARIO DE LA SUBDIRECTORA JURÍDICA SRA. YORLIN VÁSQUEZ, HIJA Y MADRE, CORRESPONDIENTE AL MES DE MAYO 2022.</t>
  </si>
  <si>
    <t>PAGOS DOCUMENTOS: FACT-243092, ADQUISICIÓN DE 213 CAJAS DE PAPEL CONTINUO 9 1/2 X 11, PARA SUMINISTRO</t>
  </si>
  <si>
    <t>PAGOS DOCUMENTOS: FACT-B1500000298,SERVICIOS NOTARIALES DEL DEPARTAMENTO LEGAL,SEGUN CONTRATO NO.002-2021 DE FECHA 13 DE AGOSTO DEL 2021 CON  VIGENCIA 26 DE AGOSTO DEL 2022:ACTOS NOS.188/2022, 192/2022 Y 201/2022.</t>
  </si>
  <si>
    <t>PAGOS DOCUMENTOS: FACT-B1500000074,SERVICIOS NOTARIALES DE LA ADMINISTRACION LOCAL SANTIAGO,SEGUN CONTRATO NO.006-2022 DE FECHA 31 DE ENERO DEL 2022 CON VIGENCIA 31 DE ENERO DEL 2023:ACTOS NOS.67/2022 AL 88/2022.</t>
  </si>
  <si>
    <t>COMMENT; SRL</t>
  </si>
  <si>
    <t>PAGOS DOCUMENTOS: FACT-B1500000056, CHARLA DIRIGIDA A COLABORADORES DE LA INSTITUCION "DISEÑANDO UN NUEVO PROYECTO DE VIDA", SEGUN ORDEN DE COMPRAS 14806</t>
  </si>
  <si>
    <t>PAGOS DOCUMENTOS: FACT-FC-3412 FACT-FC-3411, RENOVACIÓN DEL SOPORTE DE LA SOLUCIÓN DE RESPALDOS DE TECNOLOGÍA DE LA INFORMACIÓN VERITAS NETBACKUP POR UN PERIODO DESDE 23/04/2022 HASTA 22/04/2023 SEGÚN CONTRATO N0. CCC-021-2022</t>
  </si>
  <si>
    <t>PAGOS DOCUMENTOS: FACT-18553742 FACT-18553743 FACT-18608373 FACT-18553744, SEGURO MÉDICO DE EMPLEADOS CORRESPONDIENTE AL PERÍODO DESDE EL 01/04/2022 AL 30/04/2022</t>
  </si>
  <si>
    <t>PAGOS DOCUMENTOS: FACT-VENT/2022/0240, PAGO N0.8 POR ENTREGA PARCIAL CORRESPONDIENTE AL MES DE ABRIL 2022, SOLUCIÓN DE OTP - GENERACIÓN DE ENVÍO VÍA SMS</t>
  </si>
  <si>
    <t>PAGOS DOCUMENTOS: FACT-B1500000039, ALQUILER LOCAL ADM. MÁXIMO GÓMEZ, CORRESP. AL MES DE JUNIO 2022, SEGÚN CONTRATO NO.003-2019 DE FECHA 28/01/2019, CON VIGENCIA AL 28/01/2023</t>
  </si>
  <si>
    <t>PAGOS DOCUMENTOS: FACT-FTUS00051940 FACT-FTUS00052290 FACT-FTUS00052291, ALQUILER LOCAL GALERIA 360,CORRESP. AL MES DE MAYO 2022, CONSUMO Y RECUPERACIÓN ENERGÍA ELÉCTRICA, ABRIL  2022, SEGÚN CONTRATO D/F 10/02/2020, CON VIGENCIA HASTA EL 10/02/2023</t>
  </si>
  <si>
    <t>PAGOS DOCUMENTOS: FACT-509, CUOTA 8/10 POLIZA DE SEGURO 2021/2022</t>
  </si>
  <si>
    <t>PAGOS DOCUMENTOS: FACT-202204486919 FACT-202204486935 FACT-202204486923 FACT-202204486930 FACT-202204486957 FACT-202204486973 FACT-202204486993 FACT-202204487019 FACT-202204486998 FACT-202204487003 FACT-202204487031 FACT-202204487069 FACT-202204487041 FACT-202204486982 FACT-202204486983 FACT-202204487012 FACT-202204487009 FACT-202204487028 FACT-202204487050 FACT-202204487046 FACT-202204487079 FACT-202204487081 FACT-202204487086 FACT-202204487091 FACT-202204487094 FACT-202204487101 FACT-202204487054 FACT-202204487061 FACT-202204486932, SERVICIO DE ELECTRICIDAD CORRESPONDIENTE AL MES DE ABRIL 2022</t>
  </si>
  <si>
    <t>PAGOS DOCUMENTOS: FACT-B1500000276 FACT-B1500000277, ALQUILER DE LOCAL Y ARCHIVO DE LA ADM. HIGUEY CORRESP. A MAYO 2022, SEGÚN CONTRATOS DE FECHA 26 OCTUBRE 2010 Y N0. 027-2018 DE FECHA 31 DE ENERO 2018, CON VIGENCIAS AL 01 NOVIEMBRE 2022 Y 31 ENERO 2023, RESPECTIVAMENTE</t>
  </si>
  <si>
    <t>PAGOS DOCUMENTOS: FACT-B1500000133, ALQUILER DE 50 ESPACIOS DE ESTACIONAMIENTO ADM.ABRAHAM LINCOLN, CORRESP. AL MES DE MAYO 2022, SEGÚN CONTRATO #093-2019 DE FECHA 14 DEMARZO 2019, CON VIGENCIA AL 10 DE MARZO 2023</t>
  </si>
  <si>
    <t>PAGOS DOCUMENTOS: FACT-2766023, SERVICIO DE AGUA POTABLE DE LA ADM. LOCAL MOCA, CORRESPONDIENTE A MAYO 2022</t>
  </si>
  <si>
    <t>PAGOS DOCUMENTOS: FACT-OPFR-2187004, SERVICIOS CONSUMO DE ENERGÍA ADM. LOS MINA DEL 20/04/2022 AL 19/05/2022, SEGÚN CONTRATO D/F 11/08/2017 CON VIGENCIA HASTA EL 11/08/2022</t>
  </si>
  <si>
    <t>PAGOS DOCUMENTOS: FACT-B1500000333,SERVICIOS NOTARIALES DE LA ADMINISTRACION LOCAL ABRAHAM LINCOLN,SEGUN CONTRATO NO.081-2021 DE FECHA 25 DE FEBRERO DEL 2021 CON VIGENCIA 19 DE FEBRERO DEL 2022; SEGUN CONTRATO NO.013-2022 DE FECHA 19 DE FEBRERO DEL 2022 CON VIGENCIA 19 DE FEBRERO DEL 2023:ACTOS NOS.78/2022 AL 157/2022.</t>
  </si>
  <si>
    <t>PAGOS DOCUMENTOS: FACT-20200506B82, PARTICIPACION DE CUATRO COLABORADORES EN EL CONGRESO REGIONAL CONTRA LAVADO DE ACTIVOS, FRAUDE Y CORRUPCION-CORLAFC 2022, SEGUN ORDEN DE COMPRAS 14815</t>
  </si>
  <si>
    <t>PAGOS DOCUMENTOS: FACT-AF-5504,  ALQUILER LOCAL ADM. NAGUA CORRESP. A MAYO 2022, SEGÚN CONTRATO NO. 214-2018 DE FECHA 25/07/2018 CON VIGENCIA AL 25/07/2022</t>
  </si>
  <si>
    <t>PAGOS DOCUMENTOS: FACT-142 FACT-143, ALQUILER DE LA ADMINISTRACIÓN LOCAL SANTIAGO MIRAFLORES SEGÚN CONTRATO 180-2019 DE FECHA 07/06/2019 CON VIGENCIA AL 07/06/2023 Y ADMINISTRACIÓN OGC SANTIAGO  SEGÚN CONTRATO 282-2015 DE FECHA 30/11/2015 CON VIGENCIA AL 01/10/2022, CORRESPONDIENTE A MAYO 2022</t>
  </si>
  <si>
    <t>PAGOS DOCUMENTOS: FACT-10613, 1ER PAGO POR SERVICIOS DE USO PLATAFORMA MULTIPROVEEDOR FRIPICK PARA LA CAFETERÍA (PANORAMIO) CORRESPONDIENTE DEL 14 DE MARZO 2022 AL 13 DE ABRIL 2022, SEGÚN ORDEN DE COMPRA N0. 14722</t>
  </si>
  <si>
    <t>PAGOS DOCUMENTOS: FACT-B1500000146,SERVICIOS NOTARIALES DE LA ADMINISTRACION LOCAL LOS PROCERES, SEGUN CONTRATO NO.011-2022 DE FECHA 25 DE FEBRERO DEL 2022 CON VIGENCIA 25 DE FEBRERO DEL 2023:ACTOS NOS.29/2022 AL 45/2022.</t>
  </si>
  <si>
    <t>PAGOS DOCUMENTOS: FACT-0082, ALQUILER DE VIVIENDA ADMINISTRADOR SAMANÁ, CORRESPONDIENTE A ABRIL 2022, SEGÚN CONTRATO NUMERO 177-2021 DE FECHA 01/06/2021 CON VIGENCIA AL 01/06/2022</t>
  </si>
  <si>
    <t>PAGOS DOCUMENTOS: FACT-B1500000166,SERVICIOS NOTARIALES DE LA ADMINISTRACION LOCAL SAN CARLOS, SEGUN CONTRATO NO.291-2021 DE FECHA 08 DE OCTUBRE DEL 2021 CON VIGENCIA 08 DE OCTUBRE DEL 2022:ACTOS NOS.77/2022 AL 137/2022.</t>
  </si>
  <si>
    <t>PAGOS DOCUMENTOS: FACT-B1500000167,SERVICIOS NOTARIALES DEL DEPARTAMENTO LEGAL,SEGUN CONTRATO NO.002-2022 DE FECHA 19 DE FEBRERO DEL 2022 CON VIGENCIA 19 DE FEBRERO DEL 2023:CONTRATOS,ADENDA, ACTO DE DONACION, PODER, DESCARGO Y DESIST, ACUERDO TRANSACCIONAL Y ACTOS NOS.58/2022 AL 96/2022.</t>
  </si>
  <si>
    <t>PAGOS DOCUMENTOS: FACT-152316, POR CONTRACARGOS DE CERTIFICACIONES, PERIODO DICIEMBRE 2021</t>
  </si>
  <si>
    <t>PAGOS DOCUMENTOS: FACT-B1500000007, SERVICIOS DE PSICOLOGÍA CORRESPONDIENTE AL MES DE MAYO 2022, SEGÚN CONTRATO 300-2021 DE FECHA 01/11/2021, CON VIGENCIA AL 01/11/2022</t>
  </si>
  <si>
    <t>PAGOS DOCUMENTOS: FACT-10618 FACT-10639 FACT-10638, 3ER PAGO POR SERVICIOS DE USO PLATAFORMA MULTIPROVEEDOR FRIPICK PARA COLABORADORES ADM. LA FERIA CORRESPONDIENTE DEL 14 DE MARZO 2022 AL 13 DE ABRIL 2022, REFRIGERIO P/20 PERSONAS ACTIVIDAD DE ÉTICA Y ALMUERZO PARA INDUCCIÓN NUEVOS INGRESOS, SEGÚN ORDEN DE COMPRA N0. 14638</t>
  </si>
  <si>
    <t>PAGOS DOCUMENTOS: FACT-000252, ADQUISICIÓN DE CAJAS DE CABLES UTP CAT.6 AZUL PANDUIT 23/4 24AWD BLUE NETKEY, SEGÚN ORDEN DE COMPRAS 14800</t>
  </si>
  <si>
    <t>PAGOS DOCUMENTOS: FACT-10904 FACT-10905, SERVICIO DE USO PLATAFORMA MULTIPROVEEDOR FRIPICK PARA ALMUERZO DE LOS COLABORADORES DE LA SEDE CENTRAL Y ZONA METROPOLITANA, CORRESPONDIENTE DEL 14 DE MARZO 2022 AL 13 DE ABRIL 2022 (SERVICIO POR DESCUENTOS)</t>
  </si>
  <si>
    <t>PAGOS DOCUMENTOS: FACT-B1500000299,SERVICIOS NOTARIALES DEL DEPARTAMENTO LEGAL,SEGUN CONTRATO NO.002-2021 DE FECHA 13 DE AGOSTO DEL 2021 CON VIGENCIA 26 DE AGOSTO DEL 2022.</t>
  </si>
  <si>
    <t>PAGOS DOCUMENTOS: FACT-B1500000188, ALQUILER LOCAL ADM. BOCA CHICA, CORRESP. AL MES DE MAYO DE 2022, SEGÚN PRIMERA ADENDA AL CONTRATO NO.282-2017 DE FECHA 07/11/2017, CON VIGENCIA AL 07/11/2024</t>
  </si>
  <si>
    <t>PAGOS DOCUMENTOS: FACT-B1500000120, ALQUILER DEL LOCAL CENTRO DE SERVICIOS LAS TERRENAS CORRESP. A MAYO 2022, SEGÚN CONTRATO 180-2021 DE FECHA 25/08/2021 CON VIGENCIA AL 03/05/2024</t>
  </si>
  <si>
    <t>PAGOS DOCUMENTOS: FACT-CJ36643, MANTENIMIENTO DE VEHICULO PLACA EG02746, SEGUN ORDEN DE COMPRAS 14822</t>
  </si>
  <si>
    <t>MERCA DEL ATLANTICO, SRL</t>
  </si>
  <si>
    <t>PAGOS DOCUMENTOS: FACT-B1500000411, REFRIGERIO PARA CONFERENCIA IMPACTO DE LA CRISIS CAUSADA POR EL COVID19 EN LAS ADMINISTRACIONES TRIBUTARIAS, ESCENARIOS Y DESAFIOS FUTUROS, DIRIGIDO A EJECUTIVOS DE LA INSTITUCION, REALIZADO EL 16 DE MARZO 2022, SEGUN ORDEN DE COMPRAS 14751</t>
  </si>
  <si>
    <t>PAGO DE ANTICIPO PARA INCLUSIÓN AL SISTEMA TAGS PASO RÁPIDO LOS VEHÍCULOS CHASIS NOS. 8AJBA3CD601699570, 8AJKB3CD501638322, 8AJKB3CD801638346, 8AJKB3CD701638287, 8AJKB3CD401638330, 8AJKB3CD901638338</t>
  </si>
  <si>
    <t>PAGOS DOCUMENTOS: FACT-174 FACT-175, ALQUILER DE LOCAL COMERCIAL VILLA FLORENCIA BOCA CHICA CORRESP. A LOS MESES ABRIL Y MAYO 2022, SEGÚN PRIMERA ADENDA DE FECHA 17/03/2021 CON VIGENCIA 07/11/2023 AL CONTRATO N0.283-2017</t>
  </si>
  <si>
    <t>PAGOS DOCUMENTOS: FACT-938 FACT-939, ALQUILER Y SERVICIO DE MANTENIMIENTO ADM. ZONA ORIENTAL,CORRESP. AL MES DE MAYO 2022, SEGÚN CONTRATO N0.359/2017 DE FECHA 18/12/2017, CON VIGENCIA AL18/12/2022</t>
  </si>
  <si>
    <t>PAGOS DOCUMENTOS: FACT-B1500000168,SERVICIOS NOTARIALES DEL DEPARTAMENTO LEGA,SEGUN CONTRATO NO.002-2022 DE FECHA 19 DE FEBRERO DEL 2022 CON VIGENCIA 19 DE FEBRERO DEL 2023:DESCARGO Y DESENT,CONTRATOS Y ADENDAS.</t>
  </si>
  <si>
    <t>PAGOS DOCUMENTOS: FACT-993656 FACT-993664, PUBLICACIÓN EN PERIÓDICO, INVITACIÓN A PRESENTAR EXPRESIONES DE INTERÉS, SERVICIOS DE CONSULTORÍA PARA LA ELABORACIÓN DEL PLAN DE CONTINUIDAD DE NEGOCIOS Y PLAN DE RECUPERACIÓN DE DESASTRES, LOS DÍAS 19 Y 20/04/2022</t>
  </si>
  <si>
    <t>PAGOS DOCUMENTOS: FACT-510, MANTENIMIENTO DE LOCALES CORRESP. A LOS MESES DE MARZO/ABRIL LOCAL #18 Y MAYO 2022, INCLUYE ELECTRICIDAD COMUN Y GASOIL ENERO/MAYO 2022 LOCAL #17</t>
  </si>
  <si>
    <t>PAGOS DOCUMENTOS: FACT-B1500003825 FACT-B1500003822 FACT-B1500003859 FACT-B1500003861, PUBLICACIÓN EN PERIÓDICO, LICITACIÓN PÚBLICA NACIONAL DGII-CCC-LPN-2022-0006 Y DGII-CCC-LPN-2022-0007 LOS DIAS 31/03 Y 06/04/2022, INVITACIÓN A PRESENTAR EXPRESIONES DE INTERÉS, SERVICIOS DE CONSULTORÍA EL 20/04/2022 Y CAMPAÑAS INSTITUCIONALES EN EL PERIÓDICO DIGITAL ELCARIBE.COM.DO DEL 24/03 AL 23/04/2022 1ER PAGO O/C AD-13</t>
  </si>
  <si>
    <t>PAGOS DOCUMENTOS: FACT-434703, PUBLICIDAD CAMPAÑAS INSTITUCIONALES, EN PÁGINA DIGITALELNUEVODIARIO.COM.DO, A COLOCAR BANNER DEL 24/03 AL 23/04/2022, 1ER PAGO O/C AD-10</t>
  </si>
  <si>
    <t>PAGOS DOCUMENTOS: FACT-17, PUBLICIDAD CAMPAÑAS INSTITUCIONALES EN EL PROGRAMA RADIAL ENFOQUE 4, PALOMA 103.9 FM, DEL 08/04 AL 07/05/2022, ÚLTIMO PAGO O/C R-06</t>
  </si>
  <si>
    <t>PAGOS DOCUMENTOS: FACT-B1500000155, SERVICIOS DE MARCACIONES CORRESPONDIENTE AL MES DE ABRIL 2022 DEL SISTEMA DE CONTROL Y TRAZABILIDAD FISCAL PARA BEBIDAS ALCOHÓLICAS Y CIGARRILLOS DE PRODUCCIÓN NACIONAL E IMPORTADOS, SEGÚN CONTRATO 172-2019 DE FECHA 18 DE ABRIL DEL 2019 Y ADENDUM DE FECHA 07 DE ABRIL 2021</t>
  </si>
  <si>
    <t>PAGOS DOCUMENTOS: FACT-2607466, SEGURO MÉDICO COMPLEMENTARIO DE LA SUBDIRECTORA JURÍDICA SRA. YORLIN VÁSQUEZ, HIJA Y MADRE, CORRESPONDIENTE AL MES DE JUNIO 2022.</t>
  </si>
  <si>
    <t>PAGOS DOCUMENTOS: FACT-002524953, SEGURO COLECTIVO DE VIDA CORRESPONDIENTE AL MES DE MAYO 2022</t>
  </si>
  <si>
    <t>PAGOS DOCUMENTOS: FACT-13386, DGII-DAF-CM-2022-0031: RENOVACIÓN DEL SOPORTE DE TERMINALES DE AUTOSERVICIO POR DOS AÑOS MAYO 2022 HASTA ABRIL 2024, SOLICITADO POR TECNOLOGÍA.</t>
  </si>
  <si>
    <t>PAGOS DOCUMENTOS: FACT-200091419 FACT-200091439, MANTENIMIENTO DE LOS ASCENSORES NOS. 01, 02, 03, 04 DE LA SEDE CENTRAL Y 01 DE LA ADM. LOCAL SAN CARLOS CORRESPONDIENTE AL MES ABRIL 2022, SEGÚN ORDEN DE COMPRAS 14539 Y SUMINISTRO DE BOMBA DE AGUA PARA SER UTILIZADO EN ELEVADORES MARCA KONE DE LA SEDE CENTRAL Y LA ADM. LOCAL SAN CARLOS, SEGÚN ORDEN DE COMPRAS 14465 (PAGO FINAL)</t>
  </si>
  <si>
    <t>PAGOS DOCUMENTOS: FACT-002537883 FACT-002537909, INCLUSIÓN EN LAS PÓLIZAS 2-2-502-0000166 Y 2-2-503-0222769 LOS VEHÍCULOS CHASIS NOS. 8AJBA3CD601699570, 8AJKB3CD501638322, 8AJKB3CD801638346, 8AJKB3CD701638287, 8AJKB3CD401638330, 8AJKB3CD901638338, DESDE EL 13/05/2022 AL 31/12/2022</t>
  </si>
  <si>
    <t>PAGOS DOCUMENTOS: FACT-B1500043089, COMISIÓN POR RECAUDACIÓN EN BANCO, CORRESPONDIENTE A ABRIL 2022, SEGÚN CONTRATO D/F 22/03/2006 CON VIGENCIA INDEFINIDA</t>
  </si>
  <si>
    <t>PAGOS DOCUMENTOS: FACT-CON00011799,  MATRICULACION PERIODO MAYO-AGOSTO 2022 DE LAS COLABORADORAS LESLIE TORRES Y ALEXA BATISTA POR MAESTRIA EN MERCADEO Y COMUNICACION DIGITAL</t>
  </si>
  <si>
    <t>CONTRIBUCIÓN ANUAL CORRESPONDIENTE AL EJERCICIO FISCAL JULIO 2022-JUNIO 2023.</t>
  </si>
  <si>
    <t>PAGOS DOCUMENTOS: FACT-24617483, SERVICIO AGUA POTABLE PARA DISTINTAS DEPENDENCIAS DE LA DGII, MAYO 2022</t>
  </si>
  <si>
    <t>PAGOS DOCUMENTOS: FACT-01-01734655 FACT-01-01735167 FACT-01-01735165 FACT-01-01735166, SERVICIOS RESIDUOS SÓLIDOS DE LA ADM. LOCAL SANTIAGO, ESTAFETA DE SANTIAGO, OGC SANTIAGO Y DE LA ADM. LOCAL MIRAFLORES-SANTIAGO CORRESPONDIENTE A JUNIO 2022</t>
  </si>
  <si>
    <t>PAGOS DOCUMENTOS: FACT-B1500000189, REEMBOLSO POR, GASTOS ADMINISTRATIVOS CORRESPONDIENTE A MAYO 2022, SEGÚN PRIMERA ADENDA AL CONTRATO NO.282-2017 DE FECHA 07/11/2017, CON VIGENCIA AL 07/11/2024</t>
  </si>
  <si>
    <t>PAGOS DOCUMENTOS: FACT-52, ALQUILER LOCAL CENTRO DE DESARROLLO TECNOLÓGICO CORRESP. AL MES DEJUNIO 2022, SEGÚN CONTRATO CR-109-2021 D/F 20/02/2021, CON VIGENCIA AL 20/02/2024</t>
  </si>
  <si>
    <t>PAGOS DOCUMENTOS: FACT-OPFR-2187258, SERVICIO DE MANTENIMIENTO Y ENERGÍA COMÚN, CORRESP. AL MES DEJUNIO 2022, ADM. LOCAL LOS MINA, SEGÚN CONTRATO DE FECHA 11/08/2017, CON VIGENCIA AL 11/08/2022</t>
  </si>
  <si>
    <t>PAGOS DOCUMENTOS: FACT-B1500000064, ALQUILER LOCAL VILLA ALTAGRACIA CORRESP. A JUNIO 2022, SEGÚN CONTRATO DE FECHA 05/01/2010 Y UNA PRIMERA ADENDA DE FECHA 19 DE MARZO 2021, CON VIGENCIA AL 01 DE ENERO 2023</t>
  </si>
  <si>
    <t>PAGOS DOCUMENTOS: FACT-B1500000351 FACT-B1500000352 FACT-B1500000353 FACT-B1500000354, MANTENIMIENTOÁREA COMÚN, CORRESP. AL MES DE JUNIO 2022</t>
  </si>
  <si>
    <t>PAGOS DOCUMENTOS: FACT-53, ALQUILER Y ABASTECIMIENTO DEL (40%) DE GASOIL DEL CENTRO MASIVO VEHÍCULO DEMOTOR CORRESP. AL MES DE JUNIO 2022, SEGÚN CONTRATO 343-2017 DE FECHA 15/11/2017, ADENDA 347-2018 DEFECHA 27/11/2018 Y 1RA ADENDA RENOVACIÓN D/F 08/03/2021 CON VIGENCIA AL 15/11/2023</t>
  </si>
  <si>
    <t>PAGOS DOCUMENTOS: FACT-2022-06, ALQUILER DE LOCAL ADM. LA FERIA CORRESP. AL MES DE JUNIO 2022, SEGÚN CONTRATO DE FECHA 22/09/2010, CON VIGENCIA AL 01/09/2022</t>
  </si>
  <si>
    <t>PAGOS DOCUMENTOS: FACT-FT117, ALQUILER LOCAL ADM. VILLA MELLA, CORRESP. AL MES DE JULIO 2022, SEGÚNCONTRATO DE FECHA 01/03/2011, CON VIGENCIA AL 01/03/2023</t>
  </si>
  <si>
    <t>PAGOS DOCUMENTOS: FACT-1828 FACT-1830 FACT-1831 FACT-1829 FACT-1837 FACT-1844 FACT-1838 FACT-1842 FACT-1840 FACT-1843 FACT-1845 FACT-1846 FACT-1854 FACT-1855 FACT-1853 FACT-1841 FACT-1847, SERVICIOS DE MANTENIMIENTOS PREVENTIVOS Y CORRECTIVOS DE LOS VEHICULOS PLACAS NOS. EL07357 EL05667 EL05815 EL07346 EI00867 EL07344 EL07350 EL07351 EL07353 EL07359 EA01265 EA01264 EL05684 EI00866 SEGÚN ORDEN DE COMPRAS NOS. 14818. 1ER PAGO.</t>
  </si>
  <si>
    <t>NASERTEC, SRL</t>
  </si>
  <si>
    <t>PAGOS DOCUMENTOS: FACT-2-4333, ADQUISICIÓN DE HOJAS DE ETIQUETAS ADHESIVAS PARA ALCOHOLES</t>
  </si>
  <si>
    <t>PAGOS DOCUMENTOS: FACT-10943 FACT-10940 FACT-10941,  SERVICIOS DE USO PLATAFORMA MULTIPROVEEDOR FRIPICK PARA ALMUERZO DE LOS COLABORADORES SEDE CENTRAL Y ZONA METROPOLITANA   CORRESPONDIENTE DEL 14 DE ABRIL 2022 AL 13 DE MAYO 2022, (PAGO FINAL ORDEN DE COMPRA N0. 14722 Y PRIMER PAGO ORDEN 14760) SERVICIO POR SUBSIDIO</t>
  </si>
  <si>
    <t>PAGOS DOCUMENTOS: FACT-993863, PUBLICACIÓN EN PERIÓDICO AVISO TRASLADO DE CONTRIBUYENTES EL DIA 03/05/2022</t>
  </si>
  <si>
    <t>PAGOS DOCUMENTOS: FACT-10939 FACT-10942, SERVICIO DE USO PLATAFORMA MULTIPROVEEDOR FRIPICK PARA ALMUERZO DE LOS COLABORADORES DE LA SEDE CENTRAL Y ZONA METROPOLITANA, CORRESPONDIENTE DEL 14 DE ABRIL 2022 AL 13 DE MAYO 2022 (SERVICIO POR DESCUENTOS)</t>
  </si>
  <si>
    <t>PAGOS DOCUMENTOS: FACT-B1500000121, 2DO Y ULTIMO PAGO DE LA ORDEN R-2 PUBLICIDAD CAMPAÑAS INSTITUCIONALES EN EL PROGRAMA RADIO PANORAMA INFORMATIVO, CDN RADIO 92.5 FM, DESDE EL 08/04/2022 HASTA 07/05/2022</t>
  </si>
  <si>
    <t>PAGOS DOCUMENTOS: FACT-515 FACT-516, MANTENIMIENTO DE LOCALES CORRESP. AL MES DE JUNIO 2022Y CUOTA 9/10 POLIZA DE SEGURO 2021/2022</t>
  </si>
  <si>
    <t>PAGOS DOCUMENTOS: FACT-B1500003896, PUBLICACIÓN EN PERIÓDICO AVISO TRASLADO DE CONTRIBUYENTES EL DIA 03/05/2022</t>
  </si>
  <si>
    <t>PAGOS DOCUMENTOS: FACT-FTD-00363147, 1ER Y UNICO PAGO DE LA ORDEN P-63 POR COLOCACIÓN DE AVISO, ANUNCIO ESPECIFICO DE ADQUISICIONES SOLICITUD DE OFERTAS ( SERVICIOS DE NO CONSULTORIA) LPI-BID-DGII-02-2022, SOBRE LA CONTRATACIÓN DE LOS SERVICIOS DE APOYO PARA EL DESARROLLO DEL SISTEMA DE CONTROL Y SEGUIMIENTO DE SOLICITUDES DE INFORMACIÓN Y DENUNCIAS</t>
  </si>
  <si>
    <t>PAGOS DOCUMENTOS: FACT-BR-000005681 FACT-BR-000005695, PUBLICACIÓN EN PERIÓDICO ANUNCIO ESPECÍFICO DE ADQUISICIONES SOLICITUD DE OFERTAS LIP-BID-DGII-01-2022 Y AVISO TRASLADO DE CONTRIBUYENTES LOS DIAS 12/04 Y 03/05/2022</t>
  </si>
  <si>
    <t>PAGOS DOCUMENTOS: FACT-435517 FACT-436509, PUBLICACIÓN EN PERIÓDICO ANUNCIO ESPECÍFICO DE ADQUISICIONES SOLICITUD DE OFERTAS (SERVICIOS DE NO CONSULTORÍA) LIP-BID-DGII-02-2022 Y EXTRACTO DE SENTENCIA LOS DÍAS 04,11,12 Y 13/05/2022</t>
  </si>
  <si>
    <t>PAGOS DOCUMENTOS: FACT-2893 FACT-2882, PUBLICIDAD CAMPAÑAS INSTITUCIONALES EN EL PROGRAMA DE RADIO PIO EN LOS DEPORTES, 92.5 Y 89.7 FM, DEL 08/02 AL 07/04/2022, IRA Y 2DA CUOTAS O/C R-03</t>
  </si>
  <si>
    <t>PAGOS DOCUMENTOS: FACT-B1500000240, COMISIÓN POR RECAUDACIÓN EN BANCO,  CORRESP. A ABRIL 2022, SEGÚN CONTRATO D/F 15/10/2008 CON VIGENCIA INDEFINIDA.</t>
  </si>
  <si>
    <t>PAGOS DOCUMENTOS: FACT-963 FACT-964, ALQUILER Y SERVICIO DE MANTENIMIENTO ADM. ZONA ORIENTAL,CORRESP. AL MES DE JUNIO 2022, SEGÚN CONTRATO N0.359/2017 DE FECHA 18/12/2017, CON VIGENCIA AL18/12/2022</t>
  </si>
  <si>
    <t>PAGOS DOCUMENTOS: FACT-4323 FACT-4463 FACT-4661 FACT-4660 FACT-4659 NCCP-4659-1, MANTENIMIENTO LOCALES Y APARTAMENTOS EN MALECÓN CENTER CORRESP. AL MES DE JUNIO 2022</t>
  </si>
  <si>
    <t>PAGOS DOCUMENTOS: FACT-B1500000041, ALQUILER DE SOLAR PARA FINES DE PARQUEO DE LA ADM. LOCAL SANCARLOS CORRESP. AL MES DE JUNIO 2022, SEGÚN CONTRATO DE FECHA 09/05/2011, CON VIGENCIA AL 04/02/2023</t>
  </si>
  <si>
    <t>PAGOS DOCUMENTOS: FACT-023,SERVICIOS NOTARIALES DE LA ADMINISTRACION LOCAL LOS PROCERES, SEGUN CONTRATO NO.011-2022 DE FECHA 25 DE FEBRERO DEL 2022 CON VIGENCIA 25 DE FEBRERO DEL 2023:ACTOS NOS.46/2022 AL 68/2022.</t>
  </si>
  <si>
    <t>PAGOS DOCUMENTOS: FACT-B1500000178,SERVICIOS NOTARIALES DE LA ADMINISTRACION LOCAL LA VEGA,SEGUN CONTRATO NO.008-2021 DE FECHA 28 DE ENERO DEL 2021 CON VIGENCIA 01 DE FEBRERO DEL 2023:ACTOS NOS.18/2022 AL 39/2022.</t>
  </si>
  <si>
    <t>PAGOS DOCUMENTOS: FACT-B1500000301,SERVICIOS NOTARIALES DEL DEPARTAMENTO LEGAL, SEGUN CONTRATO NO.002-2021 DE FECHA 13 DE AGOSTO DEL 2021 CON VIGENCIA 26 DE AGOSTO DEL 2022:ACTOS NOS.226/2022, 232/2022 Y 240/2022.</t>
  </si>
  <si>
    <t>PAGOS DOCUMENTOS: FACT-B1500000167,SERVICIOS NOTARIALES DE LA ADMINISTRACION LOCAL SAN CARLOS, SEGUN CONTRATO NO.291-2021 DE FECHA 08 DE OCTUBRE DEL 2021 CON VIGENCIA 08 DE OCTUBRE DEL 2022:ACTOS NOS.142/2022 AL 219/2022.</t>
  </si>
  <si>
    <t>PAGOS DOCUMENTOS: FACT-B1500000040, ALQUILER LOCAL ADM. MÁXIMO GÓMEZ, CORRESP. AL MES DE JULIO 2022,SEGÚN CONTRATO NO.003-2019 DE FECHA 28/01/2019, CON VIGENCIA AL 28/01/2023</t>
  </si>
  <si>
    <t>PAGOS DOCUMENTOS: FACT-FTUS00052807 FACT-FTUS00053289 FACT-FTUS00053290, ALQUILER LOCAL GALERIA 360,CORRESP. AL MES DE JUNIO 2022, CONSUMO Y RECUPERACIÓN ENERGÍA ELÉCTRICA, MAYO 2022, SEGÚN CONTRATO D/F 10/02/2020, CON VIGENCIA HASTA EL 10/02/2023</t>
  </si>
  <si>
    <t>PAGOS DOCUMENTOS: FACT-B1500000134, ALQUILER DE 50 ESPACIOS DE ESTACIONAMIENTO ADM.ABRAHAM LINCOLN, CORRESP. AL MES DE JUNIO 2022, SEGÚN CONTRATO #093-2019 DE FECHA 14 DEMARZO 2019, CON VIGENCIA AL 10 DE MARZO 2023</t>
  </si>
  <si>
    <t>PAGOS DOCUMENTOS: FACT-00000272, ALQUILER LOCAL JARABACOA, CORRESP. A MAYO  2022, SEGÚN CONTRATO NÚMERO 298-2021 DE FECHA 14/10/2021 CON VIGENCIA DE DOS AÑOS</t>
  </si>
  <si>
    <t>PAGOS DOCUMENTOS: FACT-B010000728 FACT-B010000727 FACT-B010000725,ALQUILER DE LOCAL PLAZA GALERÍAS BONAO CORRESPONDIENTE A JUNIO 2022 Y ENERGÍA ELÉCTRICA Y MANTENIMIENTO CORRESPONDIENTE A  MAYO 2022, SEGÚN CONTRATO NO. 186-2021 DE FECHA 30/05/2021 CON VIGENCIA AL 03/05/2024</t>
  </si>
  <si>
    <t>PAGOS DOCUMENTOS: FACT-202205696268 FACT-202205696277 FACT-202205696269 FACT-202205696273 FACT-202205696293 FACT-202206196168 FACT-202205696308 FACT-202205696324 FACT-202205696312 FACT-202205696315 FACT-202205696338 FACT-202205696358 FACT-202205696341 FACT-202205696304 FACT-202205696300 FACT-202205696319 FACT-202205696320 FACT-202205696332 FACT-202205696346 FACT-202205696345 FACT-202205696363 FACT-202205696360 FACT-202205696368 FACT-202205696372 FACT-202205696376 FACT-202205696378 FACT-202205696350 FACT-202205696353 FACT-202205696272, SERVICIO DE ELECTRICIDAD CORRESPONDIENTE AL MES DE MAYO 2022</t>
  </si>
  <si>
    <t>PAGOS DOCUMENTOS: FACT-B1500000260,SERVICIOS NOTARIALES DEL DEPARTAMENTO LEGAL, SEGUN CONTRATO NO.010-2022 DE FECHA 27 DE MARZO DEL 2022 CON VIGENCIA 01 DE AGOSTO DEL 2022:ACTOS NOS.16/2022, 17/2022, 19/2022 Y 20/2022.</t>
  </si>
  <si>
    <t>PAGOS DOCUMENTOS: FACT-2834365, SERVICIO DE AGUA POTABLE DE LA ADM. LOCAL MOCA, CORRESPONDIENTE A JUNIO 2022</t>
  </si>
  <si>
    <t>PAGOS DOCUMENTOS: FACT-1400002995, ADQUISICIÓN DE LICENCIAS ADOBE XD FOR TEAMS Y SING FOR ENTERPRISE, PARA LA GERENCIA DE PLANIFICACIÓN ESTRATÉGICA Y DEPTO. DE ARQUITECTURA TECNOLÓGICA</t>
  </si>
  <si>
    <t>PAGOS DOCUMENTOS: FACT-46014, PRIMER PAGO ORDEN DE COMPRA N0.14868 POR, ADQUISICIÓN DE SILLAS ORTOPÉDICAS PARA DIVERSAS ÁREAS DE LA DGII.</t>
  </si>
  <si>
    <t>PAGOS DOCUMENTOS: FACT-B1500014670,  MANTENIMIENTO DE VEHICULO PLACA EI01096, SEGUN ORDEN DE COMPRAS 14840</t>
  </si>
  <si>
    <t>PAGOS DOCUMENTOS: FACT-CG108102, MANTENIMIENTO DE VEHICULO PLACA EG02743, SEGUN ORDEN DE COMPRA 14816</t>
  </si>
  <si>
    <t>PAGOS DOCUMENTOS: FACT-B1500000122, ALQUILER DEL LOCAL CENTRO DE SERVICIOS LAS TERRENAS CORRESP. A JUNIO 2022, SEGÚN CONTRATO 180-2021 DE FECHA 25/08/2021 CON VIGENCIA AL 03/05/2024</t>
  </si>
  <si>
    <t>PAGOS DOCUMENTOS: FACT-AF-5570, ALQUILER LOCAL ADM. NAGUA CORRESP. A JUNIO 2022, SEGÚN CONTRATO NO. 214-2018 DE FECHA 25/07/2018 CON VIGENCIA AL 25/07/2022</t>
  </si>
  <si>
    <t>PAGOS DOCUMENTOS: FACT-4758, ALQUILER LOCAL ADM. LOS PROCERES, CORRESP. AL MES DE JUNIO 2022, SEGÚNCONTRATO #329-2019 DE FECHA 02/10/2019, CON VIGENCIA HASTA EL 15/08/2022</t>
  </si>
  <si>
    <t>PAGOS DOCUMENTOS: FACT-B1500000284 FACT-B1500000285, ALQUILER DE LOCAL Y ARCHIVO DE LA ADM. HIGUEY CORRESP. A JUNIO 2022, SEGÚN CONTRATOS DE FECHA 26 OCTUBRE 2010 Y N0. 027-2018 DE FECHA 31 DE ENERO 2018, CON VIGENCIAS AL 01 NOVIEMBRE 2022 Y 31 ENERO 2023, RESPECTIVAMENTE</t>
  </si>
  <si>
    <t>PAGOS DOCUMENTOS: FACT-B1500000191, ALQUILER LOCAL ADM. BOCA CHICA, CORRESP. AL MES DE JUNIO DE 2022,SEGÚN PRIMERA ADENDA AL CONTRATO NO.282-2017 DE FECHA 07/11/2017, CON VIGENCIA AL 07/11/2024</t>
  </si>
  <si>
    <t>PAGOS DOCUMENTOS: FACT-B1500000169,SERVICIOS NOTARIALES DEL DEPARTAMENTO LEGAL,SEGUN CONTRATO NO.002-2022 DE FECHA 19 DE FEBRERO DEL 2022 CON VIGENCIA 19 DE FEBRERO DEL 2023:ACTOS NOS.107/2022 AL 145/2022,147/2022 AL 160/2022,162/2022, 164/2022 AL 177/2022, 179/2022 AL 182/2022, 185/2022 AL 188/2022, 192/2022, 247/2022 AL 249/2022, 682/2021 AL 687/2021.</t>
  </si>
  <si>
    <t>PAGOS DOCUMENTOS: FACT-B1500000190, REEMBOLSO POR, GASTOS ADMINISTRATIVOS CORRESPONDIENTE A JUNIO2022, SEGÚN PRIMERA ADENDA AL CONTRATO NO.282-2017 DE FECHA 07/11/2017, CON VIGENCIA AL 07/11/2024</t>
  </si>
  <si>
    <t>PAGOS DOCUMENTOS: FACT-FV/2022/0260 FACT-FV/2022/0261, INSCRIPCIÓN DE COLABORADORES EN WORKSHOP DE COMUNICACIÓN APRECIATIVA Y CONVERSACIONES CRUCIALES (1 PARTICIPANTE SONIA MICHELLE MENDIZÁBAL) Y WORKSHOP LIDERAZGO RESILIENTE (2 PARTICIPANTES JOHANNA R. MORILLO Y OLAYIDI GÓMEZ), DE LA GERENCIA DE PLANIFICACIÓN ESTRATÉGICA.</t>
  </si>
  <si>
    <t>PAGOS DOCUMENTOS: FACT-B1500102857 FACT-B1500102858 FACT-B1500102924, ALQUILER Y MANTENIMIENTO DEL LOCAL ADM. SAN CRISTÓBAL (VTAS GRSM), CORRESP. AL MES DE JUNIO 2022 Y RECUPERACIÓN DE ENERGÍA CORRESP. AL PERIODO DEL 25/04/2022 AL 25/05/2022, SEGÚN CONTRATO N0. DGII/MC09 DE FECHA 10 DE FEBRERO 2017 CON UNA VIGENCIA AL 31 DE MARZO 2023</t>
  </si>
  <si>
    <t>PAGOS DOCUMENTOS: FACT-VENT/2022/0299, PAGO N0.9 POR ENTREGA PARCIAL CORRESPONDIENTE AL MES DE MAYO 2022, SOLUCIÓN DE OTP - GENERACIÓN DE ENVÍO VÍA SMS</t>
  </si>
  <si>
    <t>PAGOS DOCUMENTOS: FACT-149 FACT-150, ALQUILER DE LA ADMINISTRACIÓN LOCAL SANTIAGO MIRAFLORES SEGÚN CONTRATO 180-2019 DE FECHA 07/06/2019 CON VIGENCIA AL 07/06/2023 Y ADMINISTRACIÓN OGC SANTIAGO  SEGÚN CONTRATO 282-2015 DE FECHA 30/11/2015 CON VIGENCIA AL 01/10/2022, CORRESPONDIENTE A JUNIO 2022</t>
  </si>
  <si>
    <t>PAGOS DOCUMENTOS: FACT-B1500102904 FACT-B1500102905 FACT-B1500102906 FACT-B1500102925,  ALQUILER, MANTENIMIENTO Y OTRA PUBLICIDAD DEL LOCAL ADM. LA ROMANA CORRESP. AL MES DE JUNIO 2022 Y RECUPERACIÓN DE ENERGÍA CORRESP. AL PERIODO DEL 25/04/2022 AL 25/05/2022, SEGÚN CONTRATO N0. DGII/MP21 DEFECHA 10 DE FEBRERO 2017 CON UNA VIGENCIA AL 31 DE MARZO 2023</t>
  </si>
  <si>
    <t>PAGOS DOCUMENTOS: FACT-177362, PAGO FINAL, ADQUISICIÓN DE MOBILIARIOS PARA LA ADMINISTRACIÓN LOCAL LOS PRÓCERES</t>
  </si>
  <si>
    <t>PAGOS DOCUMENTOS: FACT-B1500000198 Y PRIMER PAGO FACT-B1500000199,SERVICIOS DE ALGUALCIL DEL DEPARTAMENTO DE REPRESENTACION EXTERNA, SEGUN CONTRATO NO.347-2021  DE FECHA 15 DE DICIEMBRE DEL 2021 CON VIGENCIA 06 DE ENERO DEL 2023.</t>
  </si>
  <si>
    <t>ELSA MDES ALTAGRACIA PAULINO CAMILO</t>
  </si>
  <si>
    <t>PAGO DE ANTICIPO POR CONCEPTO DE SERVICIO DE AMBIENTACIÓN PARA APERTURA DE ESPACIO EN LA DGII, SEGÚN ORDEN DE COMPRAS 14928</t>
  </si>
  <si>
    <t>PAGOS DOCUMENTOS: FACT-HIT-402909 FACT-HIT-405619, ALQUILER Y MANTENIMIENTO DE ESTAFETA HAINA ORIENTAL, CORRESPONDIENTE AL MES JUNIO 2022, SEGÚN CONTRATO 12-2013 DE FECHA 11/01/2013, CON VIGENCIA AL 11/01/2023 Y ADENDA DE FECHA 21/10/2019</t>
  </si>
  <si>
    <t>PAGOS DOCUMENTOS: FACT-B1500000008, SERVICIOS DE PSICOLOGÍA CORRESPONDIENTE AL MES DE JUNIO 2022, SEGÚN CONTRATO 300-2021 DE FECHA 01/11/2021, CON VIGENCIA AL 01/11/2022</t>
  </si>
  <si>
    <t>PAGOS DOCUMENTOS: FACT-B1500000263,SERVICIOS NOTARIALES DEL DEPARTAMENTO LEGAL, SEGUN CONTRATO NO.010-2022 DE FECHA 27 DE MARZO DEL 2022 CON VIGENCIA 01 DE AGOSTO DEL 2022:ACTO NO.32/2022.</t>
  </si>
  <si>
    <t>PAGOS DOCUMENTOS: FACT-CON00011803, MAESTRIA EN DERECHO TRIBUTARIO Y ASESORIA FISCAL, PERIODO MAYO-AGOSTO 2022 (COLABORADORES GRECIA CARPIO, RASIEL PERALTA, MARCIA ROMERO Y ADONIS RECIO)</t>
  </si>
  <si>
    <t>PAGOS DOCUMENTOS: FACT-B1500000149,SERVICIOS NOTARIALES DE LA ADMINISTRACION LOCAL LOS PROCERES, SEGUN CONTRATO NO.011-2022 DE FECHA 25 DE FEBRERO DEL 2022 CON VIGENCIA 25 DE FEBRERO DEL 2023:ACTOS NOS.75/2022 AL 131/2022.</t>
  </si>
  <si>
    <t>PAGOS DOCUMENTOS: FACT-B1500000400 FACT-B1500000447 FACT-B1500000448, ALQUILER LOCAL ADM. LA VEGA, CORRESP. A ENERO-JUNIO 2022, SEGÚN ADENDA AL CONTRATO N0. 212-2017 D/F 03/10/2017 CON VIGENCIA AL 02/10/2022</t>
  </si>
  <si>
    <t>PAGOS DOCUMENTOS: FACT-B1500000449 FACT-B1500000450,  ALQUILER Y MANTENIMIENTO DEL LOCAL ADM. SAN FRANCISCO, CORRESP. A FEBRERO-JUNIO 2022, SEGÚN ADENDA AL CONTRATO NO. 174-2018 D/F 13/07/2018, VIGENTE AL 12/07/2022</t>
  </si>
  <si>
    <t>PAGOS DOCUMENTOS: FACT-002539777, SEGURO COLECTIVO DE VIDA CORRESPONDIENTE AL MES DE JUNIO 2022</t>
  </si>
  <si>
    <t>PAGOS DOCUMENTOS: FACT-18589961 FACT-18589962 FACT-18589963, SEGURO MÉDICO DE EMPLEADOS CORRESPONDIENTE AL PERÍODO DESDE EL 01/05/2022 AL 31/05/2022</t>
  </si>
  <si>
    <t>PAGOS DOCUMENTOS: FACT-B1500000303 FACT-B1500000302 FACT-B1500000304, SERVICIOS NOTARIALES DEL DEPARTAMENTO LEGAL,SEGUN CONTRATO NO.002-2021 DE FECHA 13 DE AGOSTO DEL 2021 CON VIGENCIA 26 DE AGOSTO DEL 2022: ACTOS NOS.245/2022, 251/2022, 252/2022, 262/2022 Y 274/2022.</t>
  </si>
  <si>
    <t>PAGOS DOCUMENTOS: FACT-OPFR-2187515, SERVICIOS CONSUMO DE ENERGÍA ADM. LOS MINA DEL 20/05/2022 AL20/06/2022, SEGÚN CONTRATO D/F 11/08/2017 CON VIGENCIA HASTA EL 11/08/2022</t>
  </si>
  <si>
    <t>PAGOS DOCUMENTOS: FACT-200092358, MANTENIMIENTO DE LOS ASCENSORES NOS. 01, 02, 03, 04 DE LA SEDE CENTRAL Y 01 DE LA ADM. LOCAL SAN CARLOS CORRESPONDIENTE AL MES MAYO 2022, SEGÚN ORDEN DE COMPRAS 14539</t>
  </si>
  <si>
    <t>PAGOS DOCUMENTOS: FACT-51544, ADQUISICIÓN DE BOLSOS, BOTONES Y BANNER PARA EL LANZAMIENTO DEL PROGRAMA PASANTÍA DE LA DGII, SEGÚN ORDEN DE COMPRAS 14872</t>
  </si>
  <si>
    <t>PAGOS DOCUMENTOS: FACT-B1500000264,SERVICIOS NOTARIALES DEL DEPARTAMENTO LEGAL,SEGUN CONTRATO NO.010-2022 DE FECHA 27 DE MARZO DEL 2022 CON VIGENCIA 01 DE AGOSTO DEL 2022:ACTOS NOS.23/2022, 25/2022, 26/2022, 27/2022, 29/2022, 30/2022 Y 31/2022.</t>
  </si>
  <si>
    <t>PAGOS DOCUMENTOS: FACT-B1500000429 FACT-B1500000430, SERVICIO DE REFRIGERIOS PARA INDUCCIÓN DE PERSONAL A 17 COLABORADORES REALIZADO EL 13/04/2022 Y PARA EL TALLER DE SERVICIO E IMAGEN EFECTUADO EL 26/03/2022, SEGÚN ORDEN DE COMPRAS 14771</t>
  </si>
  <si>
    <t>PAGOS DOCUMENTOS: FACT-10615, SERVICIOS DE USO PLATAFORMA MULTIPROVEEDOR FRIPICK PARA ALMUERZO DE LOS COLABORADORES DE LAS OFICINAS DE LA ZONA METROPOLITANA (ZONA ORIENTAL Y LOS MINA) CORRESPONDIENTE DEL 14 DE MARZO 2022 AL 13 DE ABRIL 2022, PAGO N0.2 ORDEN 14760) SERVICIO POR SUBSIDIO</t>
  </si>
  <si>
    <t>PAGOS DOCUMENTOS: FACT-B1500000076,SERVICIOS NOTARIALES DE LA ADMINISTRACION LOCAL SANTIAGO, SEGUN CONTRATO NO.006-2022 DE FECHA 31 DE ENERO DEL 2022 CON VIGENCIA 31 DE ENERO DEL 2023:ACTOS NOS.99/2022 AL 122/2022.</t>
  </si>
  <si>
    <t>PAGOS DOCUMENTOS: FACT-994036, PUBLICACIÓN EN PERIÓDICO NORMA GENERAL NÚM.08-2022, QUE MODIFICA EL ARTÍCULO 3 DE LA NORMA GENERAL NÚM. 08-2021, SOBRE EL REPORTE PAÍS POR PAÍS, EL DIA 16/05/2022</t>
  </si>
  <si>
    <t>PAGOS DOCUMENTOS: FACT-0083, ALQUILER DE VIVIENDA ADMINISTRADOR SAMANÁ, CORRESPONDIENTE A MAYO 2022, SEGÚN CONTRATO NUMERO 177-2021 DE FECHA 01/06/2021 CON VIGENCIA AL 01/06/2022</t>
  </si>
  <si>
    <t>PAGOS DOCUMENTOS: FACT-BR-000005686, PUBLICIDAD CAMPAÑAS INSTITUCIONALES EN PLATAFORMA DIGITALLAINFORMACIÓN.COM.DO DEL 24/03 AL 23/04/2022, (1ER PAGO O/C AD-12)</t>
  </si>
  <si>
    <t>PAGOS DOCUMENTOS: FACT-288, PUBLICIDAD CAMPAÑAS INSTITUCIONALES EN EL PROGRAMA ECONOMÉTRICA, EL NUEVO DIARIO TV DEL 08/04 AL 07/05/2022, (PAGO FINAL O/C TV-10)</t>
  </si>
  <si>
    <t>PAGOS DOCUMENTOS: FACT-B1500000340, SERVICIOS NOTARIALES DE LA ADMINISTRACION LOCAL ABRAHAM LINCOLN, SEGUN CONTRATO NO.081-2021 DE FECHA 25 DE FEBRERO DEL 2021 CON VIGENCIA 19 DE FEBRERO DEL 2022;CONTRATO NO.013-2022 DE FECHA 19 DE FEBRERO DEL 2022 CON VIGENCIA 19 DE FEBRERO DEL 2023:ACTOS NOS.160/2022 AL 220/2022, 228/2022 AL 263/2022, 265/2022 AL 276/2022.</t>
  </si>
  <si>
    <t>PAGOS DOCUMENTOS: FACT-09-22 FACT-10-22 FACT-11-22 FACT-12-22, ALQUILER LOCALES 62-A, 65, 66 Y 67 DONDE FUNCIONA LA ADM. LOCAL SAN JUAN DE LA MAGUANA, CORRESPONDIENTE A LOS MESES MAYO Y JUNIO 2022, SEGÚN CONTRATO 228-2016 DE FECHA 21/11/2016 Y 542-2019 DE FECHA 12/11/2019 AMBOS CON VIGENCIA INDEFINIDA</t>
  </si>
  <si>
    <t>PAGOS DOCUMENTOS: FACT-1867 FACT-1865 FACT-1866 FACT-1868, SERVICIOS DE MANTENIMIENTOS PREVENTIVOS Y CORRECTIVOS DE LOS VEHICULOS PLACAS NOS. EL-05675, EL-05804, EL-07345 Y EL-07358. SEGÚN ORDEN DE COMPRAS NO. 14818. 2DO PAGO.--</t>
  </si>
  <si>
    <t>PAGOS DOCUMENTOS: FACT-B1500000305 FACT-B1500000306,SERVICIOS NOTARIALES DEL DEPARTAMENTO LEGAL,SEGUN CONTRATO NO.002-2021 DE FECHA 13 DE AGOSTO DEL 2021 CON VIGENCIA 26 DE AGOSTO DEL 2022:ACTOS NOS.278/2022 Y 300/2022.</t>
  </si>
  <si>
    <t>PAGOS DOCUMENTOS: FACT-B1500000168, SERVICIOS NOTARIALES DE LA ADMINISTRACION LOCAL SAN CARLOS, SEGUN CONTRATO NO.291-2021 DE FECHA 08 DE OCTUBRE DEL 2021 CON VIGENCIA 08 DE OCTUBRE DEL 2022:ACTOS NOS.224/2022 AL 323/2022.</t>
  </si>
  <si>
    <t>MEDIOS MR S R L</t>
  </si>
  <si>
    <t>PAGOS DOCUMENTOS: FACT-FB000000303, PUBLICIDAD CAMPAÑAS INSTITUCIONALES EN PROGRAMA DE TELEVISIÓN EL TRIBUNAL DE LA TARDE, TELEFUTURO CANAL 23, DEL 11/04 AL 10/05/2022 (1ER PAGO O/C TV-40)</t>
  </si>
  <si>
    <t>PAGOS DOCUMENTOS: FACT-16, PUBLICIDAD CAMPAÑAS INSTITUCIONALES EN EL PROGRAMA RADIAL ENFOQUE 4,PALOMA 103.9 FM, DEL 08/03 AL 07/04/2022, 2DA CUOTA O/C R-06</t>
  </si>
  <si>
    <t>PAGOS DOCUMENTOS: FACT-B15000000179,SERVICIOS NOTARIALES DE LA ADMINISTRACION LOCAL LA VEGA,SEGUN CONTRATO NO.008-2021 DE FECHA 28 DE ENERO DEL 2021 CON VIGENCIA 01 DE FEBRERO DEL 2023:ACTOS NOS.40/2022 AL 46/2022.</t>
  </si>
  <si>
    <t>PAGOS DOCUMENTOS: FACT-V07589 FACT-V07731, ADQUISICION DE 6 CAMIONETAS PARA USO EN LAS OPERACIONES INSTITUCIONALES, SEGUN ORDEN DE COMPRAS 14690 Y PRIMERA ADENDA D/F 29/04/2022 AL CONTRATO CCC-005-2022 D/F 02/02/2022 CON VIGENCIA DE 6 MESES.</t>
  </si>
  <si>
    <t>PAGOS DOCUMENTOS: FACT-24, SERVICIOS NOTARIALES DE LA ADMINISTRACION LOCAL LOS PROCERES, SEGUN CONTRATO NO.011-2022 DE FECHA 25 DE FEBRERO DEL 2022 CON VIGENCIA 25 DE FEBRERO DEL 2023:ACTOS NOS.69/2022 AL 74/2022.</t>
  </si>
  <si>
    <t>PAGOS DOCUMENTOS: FACT-B1500000028, SERVICIO DE INTERPRETACION SIMULTANEA REMOTA  (DE INGLES A ESPAÑOL), DERECHO LICENCIA ZOOM PRO CON PLUGIN INTERPRETACION Y SERVICIO DE ASESORIA Y HOSTING REUNION VIRTUAL, PARA REUNION CORPORATIVA DE LA DGII, SEGUN ORDEN DE COMPRAS NO. 14924</t>
  </si>
  <si>
    <t>PAGOS DOCUMENTOS: FACT-MG-FT-CJ37373 FACT-MG-FT-CJ37374, MANTENIMIENTO PARA VEHICULO PLACA EG02743 Y G380721, SEGUN ORDEN DE COMPRAS 14936</t>
  </si>
  <si>
    <t>PAGOS DOCUMENTOS: FACT-11233 FACT-11232, SERVICIOS ALMUERZO DEL PERSONAL DEL COMITÉ ELECTORAL, CUERPO TÉCNICO VOLUNTARIOS Y CANDIDATOS DE LAS ELECCIONES DE LA COMISIÓN DE INTEGRIDAD GUBERNAMENTAL Y CUMPLIMIENTO NORMATIVO DGII 27/05/2022 E INDUCCIÓN NUEVOS INGRESOS 01/06/2022</t>
  </si>
  <si>
    <t>PAGOS DOCUMENTOS: FACT-11215 FACT-11213, SERVICIOS DE USO PLATAFORMA MULTIPROVEEDOR FRIPICK PARA ALMUERZO DE LOS COLABORADORES DE LA SEDE CENTRAL Y ZONA METROPOLITANA, CORRESPONDIENTE DEL 14 DE MAYO 2022 AL 13 DE JUNIO 2022 (SERVICIO POR DESCUENTOS)</t>
  </si>
  <si>
    <t>PAGOS DOCUMENTOS: FACT-11214 FACT-11216, SERVICIOS DE USO PLATAFORMA MULTIPROVEEDOR FRIPICK PARA ALMUERZO DE LOS COLABORADORES SEDE CENTRAL Y ZONA METROPOLITANA CORRESPONDIENTE DEL 14 DE MAYO 2022 AL 13 DE JUNIO 2022, (1ER PAGO ORDEN DE COMPRA N0. 14902 Y 3ER PAGO ORDEN 14760) SERVICIO POR SUBSIDIO</t>
  </si>
  <si>
    <t>PAGO DE ANTICIPO PARA INCLUSIÓN AL SISTEMA TAGS PASO RÁPIDO LOS VEHÍCULOS PLACAS EA-01269, EI-01096, EA-01614 Y EL-07355</t>
  </si>
  <si>
    <t>PAGOS DOCUMENTOS: FACT-000254, ADQUISICIÓN DE CÁMARAS DOMO IP DE 2 MEGAPIXELES, PAGO FINAL DE LA ORDEN DE COMPRAS 14741</t>
  </si>
  <si>
    <t>PAGOS DOCUMENTOS: FACT-24792438, SERVICIO AGUA POTABLE PARA DISTINTAS DEPENDENCIAS DE LA DGII, JUNIO 2022</t>
  </si>
  <si>
    <t>PAGOS DOCUMENTOS: FACT-01-01743622 FACT-01-01743621 FACT-01-01743614 FACT-01-01743620, SERVICIOS RESIDUOS SÓLIDOS DE LA ADM. LOCAL SANTIAGO, ESTAFETA DE SANTIAGO, OGC SANTIAGO Y DE LA ADM. LOCAL MIRAFLORES-SANTIAGO CORRESPONDIENTE A JULIO 2022</t>
  </si>
  <si>
    <t>PAGOS DOCUMENTOS: FACT-10375, ADQUISICIÓN INSTALACIÓN DE CORTINA ROLLER SHADE, PARA SER UTILIZADAS EN LA ADM. LOCAL DE COTUÍ</t>
  </si>
  <si>
    <t>PAGOS DOCUMENTOS: FACT-B1500000985, ADQUISICIÓN DE LICENCIAS ADICIONALES MICROSOFT,  SEGÚN 1RA ADENDA AL CONTRATO 563-2019 D/F 20/01/2020</t>
  </si>
  <si>
    <t>PAGOS DOCUMENTOS: FACT-B1500003952 FACT-B1500003961, CAMPAÑAS INSTITUCIONALES EN EL PERIÓDICO DIGITAL ELCARIBE.COM.DO DEL 24/04 AL 23/05/2022, 2DO PAGO O/C AD-13 Y PUBLICACIÓN EN PERIÓDICO LICITACIÓN PÚBLICA NACIONAL DGII-CCC-LPN-2022-0008, EL DÍA 31/05/2022</t>
  </si>
  <si>
    <t>PAGOS DOCUMENTOS: FACT-B1500000307,SERVICIOS NOTARIALES DEL DEPARTAMENTO LEGAL, SEGUN CONTRATO NO.002-2021 DE FECHA 13 DE AGOSTO DEL 2021 CON VIGENCIA 26 DE AGOSTO DEL 2022:ACTO NO.304/2022.</t>
  </si>
  <si>
    <t>PAGOS DOCUMENTOS: FACT-994445, PUBLICACIÓN EN PERIÓDICO AVISO LICITACIÓN PÚBLICA NACIONAL DGII-CCC-LPN-2022-0009, EL DÍA 07/06/2022</t>
  </si>
  <si>
    <t>PAGOS DOCUMENTOS: FACT-BR-000005741 FACT-BR-000005739 FACT-BR-000005730, PUBLICACIÓN EN PERIÓDICO AVISO LICITACIÓN PÚBLICA NACIONAL DGII-CCC-LPN-2022-0008, LOS DÍAS 30 Y 31/05/2022 Y PUBLICIDAD CAMPAÑAS INSTITUCIONALES EN PLATAFORMA DIGITAL LAINFORMACIÓN.COM.DO DEL 24/04 AL 23/05/2022, (2DO PAGO O/C AD-12)</t>
  </si>
  <si>
    <t>PAGOS DOCUMENTOS: FACT-289 FACT-437413, PUBLICIDAD CAMPAÑAS INSTITUCIONALES, EN PÁGINA DIGITALELNUEVODIARIO.COM.DO, DEL 24/04 AL 23/05/2022, (2DO PAGO O/C AD-10) Y EN EL NUEVO DIARIO DE LA TARDE, EL NUEVO DIARIO TV DEL 08/04 AL 07/05/2022 (3ER PAGO FINAL OC TV-05)</t>
  </si>
  <si>
    <t>PAGOS DOCUMENTOS: FACT-3548964 FACT-3555333, SERVICIOS ADICIONALES DE INTERNET EMPRESARIAL, CORRESP A LOS MESES MAYO Y JUNIO 2022, SEGÚN ORDEN DE SERVICIOS NO. 640579.</t>
  </si>
  <si>
    <t>PAGOS DOCUMENTOS: FACT-B1500000170,SERVICIOS NOTARIALES DEL DEPARTAMENTO LEGAL, SEGUN CONTRATO NO.002-2022 DE FECHA 19 DE FEBRERO DEL 2022 CON VIGENCIA 19 DE FEBRERO DEL 2023:ADENDA, CONTRATO,PODER Y ACTOS NOS.97/2022 AL 100/2022,102/2022 AL 106/2022,195/2022 AL 207/2022, 209/2022 AL 223/2022, 246/2022,331/2022,332,/2022, 688/2021 Y 689/2021.</t>
  </si>
  <si>
    <t>PAGOS DOCUMENTOS: FACT-13224, RENOVACIÓN DEL SOPORTE A LAS LICENCIAS E-FLOW POR DOS (2) AÑOS Y ADQUISICIÓN DE LAS LICENCIAS MODELOS DIMENSIONALES E-FLOW POR (12) MESES SEGÚN CONTRATO N0.CCC-011-2022</t>
  </si>
  <si>
    <t>PAGOS DOCUMENTOS: FACT-CR00001686 FACT-CR00001664, ALQUILER Y MANTENIMIENTO LOCAL ADM. LA VEGA, CORRESPONDIENTE A JULIO 2022, SEGÚN PRIMERA ADENDA D/F 26/04/2022 AL CONTRATO N0. 212-2017 D/F 03/10/2017 CON VIGENCIA AL 02/10/2022</t>
  </si>
  <si>
    <t>PAGOS DOCUMENTOS: FACT-18626968 FACT-18642849 FACT-18626969, SEGURO MÉDICO DE EMPLEADOS CORRESPONDIENTE AL PERÍODO DESDE EL 01/06/2022 AL 30/06/2022</t>
  </si>
  <si>
    <t>PAGOS DOCUMENTOS: FACT-B1500000355 FACT-B1500000356 FACT-B1500000357 FACT-B1500000358, MANTENIMIENTOÁREA COMÚN, CORRESP. AL MES DE JULIO 2022</t>
  </si>
  <si>
    <t>PAGOS DOCUMENTOS: FACT-B1500000135, ALQUILER DE 50 ESPACIOS DE ESTACIONAMIENTO ADM. ABRAHAM LINCOLN,CORRESP. AL MES DE JULIO 2022, SEGÚN CONTRATO #093-2019 DE FECHA 14 DE MARZO 2019, CON VIGENCIA AL 10 DE MARZO 2023</t>
  </si>
  <si>
    <t>PAGOS DOCUMENTOS: FACT-OPFR-2187777, SERVICIO DE MANTENIMIENTO Y ENERGÍA COMÚN, CORRESP. AL MES DEJULIO 2022, ADM. LOCAL LOS MINA, SEGÚN CONTRATO DE FECHA 11/08/2017, CON VIGENCIA AL 11/08/2022</t>
  </si>
  <si>
    <t>PAGOS DOCUMENTOS: FACT-988 FACT-989, ALQUILER Y SERVICIO DE MANTENIMIENTO ADM. ZONA ORIENTAL,CORRESP. AL MES DE JULIO 2022, SEGÚN CONTRATO N0.359/2017 DE FECHA 18/12/2017, CON VIGENCIA AL18/12/2022</t>
  </si>
  <si>
    <t>PAGOS DOCUMENTOS: FACT-5024 FACT-4882 FACT-5223 FACT-5222 FACT-5221, MANTENIMIENTOLOCALES Y APARTAMENTOS EN MALECÓN CENTER CORRESP. AL MES DE JULIO 2022</t>
  </si>
  <si>
    <t>PAGOS DOCUMENTOS: FACT-53, ALQUILER LOCAL CENTRO DE DESARROLLO TECNOLÓGICO CORRESP. AL MES DEJULIO 2022, SEGÚN CONTRATO CR-109-2021 D/F 20/02/2021, CON VIGENCIA AL 20/02/2024</t>
  </si>
  <si>
    <t>PAGOS DOCUMENTOS: FACT-54, ALQUILER Y ABASTECIMIENTO DEL (40%) DE GASOIL DEL CENTRO MASIVO VEHÍCULO DEMOTOR CORRESP. AL MES DE JULIO 2022, SEGÚN CONTRATO 343-2017 DE FECHA 15/11/2017, ADENDA 347-2018 DEFECHA 27/11/2018 Y 1RA ADENDA RENOVACIÓN D/F 08/03/2021 CON VIGENCIA AL 15/11/2023</t>
  </si>
  <si>
    <t>PAGOS DOCUMENTOS: FACT-2022-07, ALQUILER DE LOCAL ADM. LA FERIA CORRESP. AL MES DE JULIO 2022, SEGÚNCONTRATO DE FECHA 22/09/2010, CON VIGENCIA AL 01/09/2022</t>
  </si>
  <si>
    <t>PAGOS DOCUMENTOS: FACT-B1500000066, ALQUILER LOCAL VILLA ALTAGRACIA CORRESP. A JULIO 2022, SEGÚN CONTRATO DE FECHA 05/01/2010 Y UNA PRIMERA ADENDA DE FECHA 19 DE MARZO 2021, CON VIGENCIA AL 01 DE ENERO 2023</t>
  </si>
  <si>
    <t>PAGOS DOCUMENTOS: FACT-CR00001687 FACT-CR00001665, ALQUILER Y MANTENIMIENTO DEL LOCAL ADM. SAN FRANCISCO, CORRESPONDIENTE A JULIO 2022, SEGÚN CONTRATO CR-050-2022 DE FECHA 26/05/2022 CON VIGENCIA AL 13/07/2023</t>
  </si>
  <si>
    <t>PAGOS DOCUMENTOS: FACT-B010000746 FACT-B010000745 FACT-B010000743, ALQUILER DE LOCAL PLAZA GALERÍAS BONAO CORRESPONDIENTE A JULIO 2022 Y ENERGÍA ELÉCTRICA Y MANTENIMIENTO CORRESPONDIENTE A  JUNIO 2022, SEGÚN CONTRATO NO. 186-2021 DE FECHA 30/05/2021 CON VIGENCIA AL 03/05/2024</t>
  </si>
  <si>
    <t>PAGOS DOCUMENTOS: FACT-B1500000440, SERVICIO DE CATERING PARA APERTURA PROGRAMA ESPECIAL DE PASANTÍA, SEGÚN ORDEN DE COMPRAS 14900</t>
  </si>
  <si>
    <t>PAGOS DOCUMENTOS: FACT-521 FACT-520, MANTENIMIENTO DE LOCALES CORRESP. AL MES DE JULIO 2022Y CUOTA 10/10 POLIZA DE SEGURO 2021/2022</t>
  </si>
  <si>
    <t>MANUEL RAMON DE LA ROSA ESCOTO</t>
  </si>
  <si>
    <t>PAGOS DOCUMENTOS: FACT-B1500000302 FACT-B1500000304 FACT-B1500000306 FACT-B1500000308 FACT-B1500000310 FACT-B1500000312,  ALQUILER DE LOCAL COLECTURÍA VILLA VASQUEZ, DE ENERO A JUNIO 2022, SEGÚN CONTRATO DE FECHA 11 ENERO 2008, CON VIGENCIA AL 02 ENERO 2023</t>
  </si>
  <si>
    <t>PAGOS DOCUMENTOS: FACT-FTU500053671 FACT-FTUS00054026 FACT-FTUS00054027, ALQUILER LOCAL GALERIA 360,CORRESP. AL MES DE JULIO 2022, CONSUMO Y RECUPERACIÓN ENERGÍA ELÉCTRICA, JUNIO 2022, SEGÚN CONTRATO D/F 10/02/2020, CON VIGENCIA HASTA EL 10/02/2023</t>
  </si>
  <si>
    <t>PAGOS DOCUMENTOS: FACT-B1500000041, ALQUILER LOCAL ADM. MÁXIMO GÓMEZ, CORRESP. AL MES DE AGOSTO 2022, SEGÚN CONTRATO NO.003-2019 DE FECHA 28/01/2019, CON VIGENCIA AL 28/01/2023</t>
  </si>
  <si>
    <t>PAGOS DOCUMENTOS: FACT-994574, PUBLICACIÓN EN PERIÓDICO, AVISO CONVOCATORIA CONCURSO DE OPOSICIÓN PARA CONTRATACIÓN DE PERSONAL GERENCIA DE TECNOLOGÍA DE LA INFORMACIÓN Y COMUNICACIONES, EL DÍA 09/06/2022</t>
  </si>
  <si>
    <t>PAGOS DOCUMENTOS: FACT-BR-000005752, PUBLICACIÓN EN PERIÓDICO, AVISO LICITACION PUBLICA NACIONAL DGII-CCC-LPN-2022-0009, EL DÍA 06/06/2022</t>
  </si>
  <si>
    <t>PAGOS DOCUMENTOS: FACT-B1500000042, ALQUILER DE SOLAR PARA FINES DE PARQUEO DE LA ADM. LOCAL SANCARLOS CORRESP. AL MES DE JULIO 2022, SEGÚN CONTRATO DE FECHA 09/05/2011, CON VIGENCIA AL 04/02/2023</t>
  </si>
  <si>
    <t>PAGOS DOCUMENTOS: FACT-AF-5637,  ALQUILER LOCAL ADM. NAGUA CORRESP. A JULIO 2022, SEGÚN CONTRATO NO. 214-2018 DE FECHA 25/07/2018 CON VIGENCIA AL 25/07/2022</t>
  </si>
  <si>
    <t>PAGOS DOCUMENTOS: FACT-00000276, ALQUILER LOCAL JARABACOA, CORRESP. A JUNIO  2022, SEGÚN CONTRATO NÚMERO 298-2021 DE FECHA 14/10/2021 CON VIGENCIA DE DOS AÑOS</t>
  </si>
  <si>
    <t>PAGOS DOCUMENTOS: FACT-2879318, SERVICIO DE AGUA POTABLE DE LA ADM. LOCAL MOCA, CORRESPONDIENTE A JULIO 2022</t>
  </si>
  <si>
    <t>PAGOS DOCUMENTOS: FACT-B1500000224, PAGO FINAL, POR RENOVACIÓN Y ADQUISICIÓN DE PRODUCTOS SUITE MANAGE ENGINE, 2DA CONVOCATORIA. CONTRATO CCC-006-2022, ORDEN DE COMPRAS 14695, CORRESPONDIENTE AL PROCESO DGII-CCC-PEEX-2021-0008</t>
  </si>
  <si>
    <t>PAGOS DOCUMENTOS: FACT-B1500043097, COMISIÓN POR RECAUDACIÓN EN BANCO, CORRESPONDIENTE A MAYO 2022, SEGÚN CONTRATO D/F 22/03/2006 CON VIGENCIA INDEFINIDA</t>
  </si>
  <si>
    <t>PAGOS DOCUMENTOS: FACT-B1500000243,  COMISIÓN POR RECAUDACIÓN EN BANCO,  CORRESP. A MAYO 2022, SEGÚN CONTRATO D/F 15/10/2008 CON VIGENCIA INDEFINIDA.</t>
  </si>
  <si>
    <t>PAGOS DOCUMENTOS: FACT-B1500000173,SERVICIOS NOTARIALES DEL DEPARTAMENTO LEGAL,SEGUN CONTRATO NO.002-2022 DE FECHA 19 DE FEBRERO DEL 2022 CON VIGENCIA 19 DE FEBRERO DEL 2023:DESCARGO Y DESEST, ADENDA ,CONTRATOS Y ACTOS NOS.224/2022 AL 240/2022, 334/2022, 241/2022, AL 245/2022 Y 691/2021.</t>
  </si>
  <si>
    <t>PAGOS DOCUMENTOS: FACT-3561470, SERVICIOS ADICIONALES DE INTERNET EMPRESARIAL, CORRESP AL MES DE JULIO 2022, SEGÚN ORDEN DE SERVICIOS NO. 640579</t>
  </si>
  <si>
    <t>PAGOS DOCUMENTOS: FACT-B1500000290 FACT-B1500000289, ALQUILER DE LOCAL Y ARCHIVO DE LA ADM. HIGUEY CORRESP. A JULIO 2022, SEGÚN CONTRATOS DE FECHA 26 OCTUBRE 2010 Y N0. 027-2018 DE FECHA 31 DE ENERO 2018, CON VIGENCIAS AL 01 NOVIEMBRE 2022 Y 31 ENERO 2023, RESPECTIVAMENTE</t>
  </si>
  <si>
    <t>PAGOS DOCUMENTOS: FACT-FV/2022/0316, INSCRIPCIÓN DE DOS (2) PARTICIPANTES (LOURDES NIVAR Y PATRICIA LAPAIX) , EN EL ENTRENAMIENTO DISRUPTION SUMMIT PARA EL DÍA 23 DE JUNIO DEL 2022</t>
  </si>
  <si>
    <t>PAGOS DOCUMENTOS: FACT-152626 FACT-152733 FACT-152734,  COMISIÓN CERTIFICACIÓNES DE AFILIADO OFV, CORRESPONDIENTE A MARZO-MAYO, SEGÚN CONTRATO DE FECHA 30/07/2009 CON VIGENCIA INDEFINIDA</t>
  </si>
  <si>
    <t>PAGOS DOCUMENTOS: FACT-B1500102989 FACT-B1500102990 FACT-B1500102991 FACT-B1500103010, ALQUILER, MANTENIMIENTO Y OTRA PUBLICIDAD DEL LOCAL ADM. LA ROMANA CORRESP. AL MES DE JULIO 2022 Y RECUPERACIÓN DE ENERGÍA CORRESP. AL PERIODO DEL 25/05/2022 AL 25/06/2022, SEGÚN CONTRATO N0. DGII/MP21 DEFECHA 10 DE FEBRERO 2017 CON UNA VIGENCIA AL 31 DE MARZO 2023</t>
  </si>
  <si>
    <t>PAGOS DOCUMENTOS: FACT-B1500102942 FACT-B1500103009 FACT-B1500102943, ALQUILER Y MANTENIMIENTO DEL LOCAL ADM. SAN CRISTÓBAL (VTAS GRSM), CORRESP. AL MES DE JULIO 2022 Y RECUPERACIÓN DE ENERGÍA CORRESP. AL PERIODO DEL 25/05/2022 AL 25/06/2022, SEGÚN CONTRATO N0. DGII/MC09 DE FECHA 10 DE FEBRERO 2017 CON UNA VIGENCIA AL 31 DE MARZO 2023</t>
  </si>
  <si>
    <t>CAMP DAVID RANCH, SAS</t>
  </si>
  <si>
    <t>PAGOS DOCUMENTOS: FACT-B1500000136, ALOJAMIENTO POR PARTICIPACION EN EL DOMINICAN CIGAR FEST, SEGUN ORDEN DE COMPRAS 14894</t>
  </si>
  <si>
    <t>PAGOS DOCUMENTOS: FACT-B1500000266,SERVICIOS NOTARIALES DEL DEPARTAMENTO LEGAL, SEGUN CONTRATO NO.010-2022 DE FECHA 27 DE MARZO DEL 2022 CON VIGENCIA 01 DE AGOSTO DEL 2022:ACTOS NOS.37/2022 Y 38/2022.</t>
  </si>
  <si>
    <t>PAGOS DOCUMENTOS: FACT-B1500000156, SERVICIOS DE MARCACIONES CORRESPONDIENTE AL MES DE MAYO 2022 DEL SISTEMA DE CONTROL Y TRAZABILIDAD FISCAL PARA BEBIDAS ALCOHÓLICAS Y CIGARRILLOS DE PRODUCCIÓN NACIONAL E IMPORTADOS, SEGÚN CONTRATO 172-2019 DE FECHA 18 DE ABRIL DEL 2019 Y ADENDUM DE FECHA 07 DE ABRIL 2021</t>
  </si>
  <si>
    <t>PAGOS DOCUMENTOS: FACT-B1500000308,SERVICIOS NOTARIALES DEL DEPARTAMENTO LEGAL,SEGUN CONTRATO NO.002-2021 DE FECHA 13 DE AGOSTO DEL 2021 CON VIGENCIA 26 DE AGOSTO DEL 2022:ACTO NO.315/2022.</t>
  </si>
  <si>
    <t>PAGOS DOCUMENTOS: FACT-202206898000 FACT-202206898035 FACT-202206897986 FACT-202206898024 FACT-202206898143 FACT-202206898187 FACT-202206898231 FACT-202206898310 FACT-202206898246 FACT-202206898267 FACT-202206898373 FACT-202206898460 FACT-202206898387 FACT-202206898216 FACT-202206898210 FACT-202206898279 FACT-202206898274 FACT-202206898352 FACT-202206898403 FACT-202206898402 FACT-202206898512 FACT-202206898513 FACT-202206898531 FACT-202206898539 FACT-202206898559 FACT-202206898575 FACT-202206898414 FACT-202206898429 FACT-202206898022, SERVICIO DE ELECTRICIDAD CORRESPONDIENTE AL MES DE JUNIO 2022</t>
  </si>
  <si>
    <t>PAGOS DOCUMENTOS: FACT-46264, PAGO FINAL POR, ADQUISICIÓN DE MOBILIARIOS PARA USO DE LA GERENCIA DE EXPERIENCIA AL CONTRIBUYENTE Y CIUDADANO (GALERÍA 360) PROCESO: DGII-DAF-CM-2022-0058, ORDEN DE COMPRA N0. 14868</t>
  </si>
  <si>
    <t>PAGOS DOCUMENTOS: FACT-13574, ADQUISICIÓN DE IMPRESORA MULTIFUNCIONAL A COLOR LASER PARA LA OFICINA DEL DIRECTOR GENERAL</t>
  </si>
  <si>
    <t>ANTICIPO PARA LIQUIDACIÓN PAGO DE IMPUESTOS RD$1,730,093.45 AL COLECTOR DE ADUANAS Y PAGO POR SERVICIOS ADUANEROS RD$3,472.62 A LA DIRECCIÓN GENERAL DE ADUANAS, POR DESPACHO DE LA CARGA CORRESPONDIENTE EN EL BL NO.40317386401 POR 43,000 UNIDADES DE PLACAS PARA VEHÍCULOS DE MOTOR, CORRESPONDIENTE AL PROCESO DGII-MAE-PEUR-2022-0001</t>
  </si>
  <si>
    <t>PAGOS DOCUMENTOS: FACT-2657607, SEGURO MÉDICO COMPLEMENTARIO DE LA SUBDIRECTORA JURÍDICA SRA. YORLIN VÁSQUEZ, HIJA Y MADRE, CORRESPONDIENTE AL MES DE JULIO 2022.</t>
  </si>
  <si>
    <t>PAGOS DOCUMENTOS: FACT-B1500000078,SERVICIOS NOTARIALES DE LA ADMINISTRACION LOCAL SANTIAGO, SEGUN CONTRATO NO.006-2022 DE FECHA 31 DE ENERO DEL 2022 CON VIGENCIA 31 DE ENERO DEL 2023:ACTOS NOS.131/2022 AL 143/2022.</t>
  </si>
  <si>
    <t>PAGOS DOCUMENTOS: FACT-20200506B89 FACT-20200506B94, PARTICIPACION EN EL X CONGRESO INTERNACIONAL ANTIFRAUDE, ANTICORRUPCION Y COMPLIANCE CIAFAC 2022, SEGUN ORDENES DE COMPRAS 14918 Y 14931</t>
  </si>
  <si>
    <t>PAGOS DOCUMENTOS: FACT-FB000000309, PUBLICIDAD CAMPAÑAS INSTITUCIONALES EN PROGRAMA DE TELEVISIÓN ELTRIBUNAL DE LA TARDE, TELEFUTURO CANAL 23, DEL 11/05 AL 10/06/2022 (2DO PAGO O/C TV-40)</t>
  </si>
  <si>
    <t>PAGOS DOCUMENTOS: FACT-00364025 FACT-00364109, SERVICIOS DE COLOCACIÓN DE AVISO SOBRE LICITACIÓN PÚBLICA NACIONAL DGII-CCC-LPN-2022-0008, FE DE ERRATA SOBRE ADQUISICIÓN DE LICENCIAMIENTO Y SOPORTE DE TECNOLOGÍA DE ANÁLISIS DE COMPORTAMIENTO Y DETECCIÓN DE AMENAZAS INTERNA,  SEGÚN LAS ORDENES P-68 Y P-70 PUBLICACIÓN DE LOS DIAS 30 Y 31 DE MAYO 20222</t>
  </si>
  <si>
    <t>GRUAS SANTO DOMINGO, SRL</t>
  </si>
  <si>
    <t>PAGOS DOCUMENTOS: FACT-B1500000031, SERVICIO DE CRÚA PARA LEVANTAMIENTO Y TRASLADO DE EQUIPOS DE LA DGII, DESDE QUISQUEYA SAN PEDRO DE MACORÍS HASTA SANTO DOMINGO</t>
  </si>
  <si>
    <t>PAGOS DOCUMENTOS: FACT-B1500000157, SERVICIOS DE MARCACIONES CORRESPONDIENTE AL MES DE JUNIO 2022 DEL SISTEMA DE CONTROL Y TRAZABILIDAD FISCAL PARA BEBIDAS ALCOHÓLICAS Y CIGARRILLOS DE PRODUCCIÓN NACIONAL E IMPORTADOS, SEGÚN CONTRATO 172-2019 DE FECHA 18 DE ABRIL DEL 2019 Y ADENDUM DE FECHA 07 DE ABRIL 2021</t>
  </si>
  <si>
    <t>PAGOS DOCUMENTOS: FACT-002561098, SEGURO COLECTIVO DE VIDA CORRESPONDIENTE AL MES DE JULIO 2022</t>
  </si>
  <si>
    <t>PAGOS DOCUMENTOS: FACT-OPFR-2188022, SERVICIOS CONSUMO DE ENERGÍA ADM. LOS MINA DEL 21/06 AL19/07/2022, SEGÚN CONTRATO D/F 11/08/2017 CON VIGENCIA HASTA EL 11/08/2022</t>
  </si>
  <si>
    <t>PAGOS DOCUMENTOS: FACT-B1500000192, ALQUILER LOCAL ADM. BOCA CHICA, CORRESP. AL MES DE JULIO DE 2022, SEGÚN PRIMERA ADENDA AL CONTRATO NO.282-2017 DE FECHA 07/11/2017, CON VIGENCIA AL 07/11/2024</t>
  </si>
  <si>
    <t>PAGOS DOCUMENTOS: FACT-1871,  PAGO FINAL POR ADQUISICIÓN DE PLACAS METÁLICAS PARA VEHÍCULOS DE MOTOR DGII, SEGÚN CONTRATO 012-2022 D/F 05/04/2022 CON VIGENCIA DE UN AÑO Y ORDEN DE COMPRAS 14801</t>
  </si>
  <si>
    <t>PAGOS DOCUMENTOS: FACT-B1500001945, ALQUILER Y MANTENIMIENTO DE LOCAL ADM. SANTIAGO CORRESPONDIENTE A JULIO 2022, SEGÚN CONTRATO CR-301-2021 D/F 06/07/2021 CON VIGENCIA AL 06/07/2024</t>
  </si>
  <si>
    <t>PAGOS DOCUMENTOS: FACT-B1500000193, REEMBOLSO POR, GASTOS ADMINISTRATIVOS CORRESPONDIENTE A JULIO 2022, SEGÚN PRIMERA ADENDA AL CONTRATO NO.282-2017 DE FECHA 07/11/2017, CON VIGENCIA AL 07/11/2024</t>
  </si>
  <si>
    <t>INSTITUTO DOMINICANO PARA LA CALIDAD</t>
  </si>
  <si>
    <t>PAGOS DOCUMENTOS: FACT-46995, CURSO SISTEMA DE GESTION INTEGRADO ISO 9001, 37001 Y 37301, IMPARTIDO A 36 COLABORADORES DE LA INSTITUCION DEL 09 AL 20 DE MAYO 2022</t>
  </si>
  <si>
    <t>PAGOS DOCUMENTOS: FACT-243909, ADQUISICIÓN DE TARJETAS TURISTA EN DÓLARES CON LOGO IMPRESO</t>
  </si>
  <si>
    <t>PAGOS DOCUMENTOS: FACT-B1500000178,SERVICIOS NOTARIALES DEL DEPARTAMENTO LEGAL,SEGUN CONTRATO  NO.002-2022 DE FECHA 19 DE FEBRERO DEL 2022 CON VIGENCIA 19 DE FEBRERO DEL 2023:ACUERDO TRANSACC Y ADENDAS.</t>
  </si>
  <si>
    <t>PAGOS DOCUMENTOS: FACT-B1500000267,SERVICIOS NOTARIALES DEL DEPARTAMENTO LEGAL,SEGUN CONTRATO NO.010-2022 DE FECHA 27 DE MARZO DEL 2022 CON VIGENCIA 01 DE AGOSTO DEL 2022:ACTOS NOS.44/2022 AL 45/2022.</t>
  </si>
  <si>
    <t>PAGOS DOCUMENTOS: FACT-B1500003978, PUBLICACIÓN EN PERIÓDICO, LICITACIÓN PÚBLICA NACIONAL DGII-CCC-LPN-2022-0009, SOBRE CONTRATACIÓN DE EMPRESA DE SEGURIDAD FÍSICA Y VIGILANCIA PRIVADA PARA PRESTAR SERVICIO EN LA SEDE CENTRAL DGII, EL DÍA 07/06/2022</t>
  </si>
  <si>
    <t>PAGOS DOCUMENTOS: FACT-52333, ADQUISICION DE POLOS INSTITUCIONALES PARA PROGRAMA DE VERANO 2022, SEGUN ORDEN DE COMPRAS 14893</t>
  </si>
  <si>
    <t>PAGOS DOCUMENTOS: FACT-FTUS00054195, PROPORCIÓN CUOTA DE MANTENIMIENTO CORRESP. AL MES DE JULIO 2022, GALERÍA 360</t>
  </si>
  <si>
    <t>PAGOS DOCUMENTOS: FACT-B1500000309,SERVICIOS NOTARIALES DEL DEPARTAMENTO LEGAL,SEGUN CONTRATO NO.002-2021 DE FECHA 13 DE AGOSTO DEL 2021 CON VIGENCIA 26 DE AGOSTO DEL 2022:ACTO NO.321/2022.</t>
  </si>
  <si>
    <t>PAGOS DOCUMENTOS: FACT-B1500000349,SERVICIOS NOTARIALES DE LA ADMINISTRACION LOCAL ABRAHAM LINCOLN,SEGUN CONTRATO NO.013-2021 DE FECHA 19 DE FEBRERO DEL 2022 CON VIGENCIA 19 DE FEBRERO DEL 2023:ACTOS NOS.293/2022 AL 348/2022.</t>
  </si>
  <si>
    <t>PAGOS DOCUMENTOS: FACT-FC-3600,  PAGO N0. 2 (2/3) AÑO 2022 DE ORDEN DE COMPRA NO.14385, POR RENOVACIÓN MANTENIMIENTO Y SOPORTE CITRIX ADC (APLICATION DELIVERY CONTROLLER) Y ADM (APPLICATION DELIVERY MANAGEMENT) EN MODELO FLEXIBLE DE LICENCIAMIENTO. POR TRES AÑOS SEGÚN CONTRATO N0. CCC-029-2021</t>
  </si>
  <si>
    <t>PAGOS DOCUMENTOS: FACT-VENT/2022/0342, PAGO N0.10 POR ENTREGA PARCIAL CORRESPONDIENTE AL MES DE JUNIO 2022, SOLUCIÓN DE OTP - GENERACIÓN DE ENVÍO VÍA SMS</t>
  </si>
  <si>
    <t>PAGOS DOCUMENTOS: FACT-B1500000180,SERVICIOS NOTARIALES DE LA ADMINISTRACION LOCAL LA VEGA,SEGUN CONTRATO NO.008-2021 DE FECHA 28 DE ENERO DEL 2021 CON VIGENCIA 01 DE FEBRERO DEL 2023:ACTOS NOS.47/2022 AL 52/2022.</t>
  </si>
  <si>
    <t>PAGOS DOCUMENTOS: FACT-1S00000913 FACT-1S00000919 FACT-1S00000945, ALQUILER LOCAL ADMINISTRACIÓN LOCAL MAO, CORESPONDIENTE A MAYO, JUNIO Y JULIO 2022, SEGÚN CONTRATO 082-2018 DE FECHA 18 DE ABRIL 2018</t>
  </si>
  <si>
    <t>PAGOS DOCUMENTOS: FACT-00364998, SERVICIOS DE COLOCACIÓN DE AVISO SOBRE LICITACIÓN PÚBLICA NACIONAL DGII-CCC-LPN-2022-0012, SOBRE LA "CONTRATACIÓN DEL SERVICIO DE DISTRIBUCIÓN DE MARBETES ADQUIRIDOS VÍA INTERNET 2022-2023"</t>
  </si>
  <si>
    <t>PAGOS DOCUMENTOS: FACT-B1500000131, 1ER PAGO DE LA ORDEN R-32 PUBLICIDAD CAMPAÑAS INSTITUCIONALES EN EL PROGRAMA RADIO PANORAMA INFORMATIVO, CDN RADIO 92.5 FM, DESDE EL 01/06/2022 HASTA 30/06/2022</t>
  </si>
  <si>
    <t>PAGOS DOCUMENTOS: FACT-179 FACT-182, ALQUILER DE LOCAL COMERCIAL VILLA FLORENCIA BOCA CHICA CORRESP. A LOS MESES JUNIO Y JULIO 2022, SEGÚN PRIMERA ADENDA DE FECHA 17/03/2021 CON VIGENCIA 07/11/2023 AL CONTRATO N0.283-2017</t>
  </si>
  <si>
    <t>PAGOS DOCUMENTOS: FACT-B1500043637, COMISIÓN POR RECAUDACIÓN EN BANCO, CORRESPONDIENTE A JUNIO 2022, SEGÚN CONTRATO D/F 22/03/2006 CON VIGENCIA INDEFINIDA</t>
  </si>
  <si>
    <t>PAGOS DOCUMENTOS: FACT-13-22 FACT-14-22, ALQUILER LOCALES 62-A, 65, 66 Y 67 DONDE FUNCIONA LA ADM. LOCAL SAN JUAN DE LA MAGUANA, CORRESPONDIENTE AL MES DE JULIO 2022, SEGÚN CONTRATO 228-2016 DE FECHA 21/11/2016 Y 542-2019 DE FECHA 12/11/2019 AMBOS CON VIGENCIA INDEFINIDA</t>
  </si>
  <si>
    <t>PAGOS DOCUMENTOS: FACT-28,SERVICIOS NOTARIALES DE LA ADMINISTRACION LOS PROCERES,SEGUN CONTRATO NO.011-2022 DE FECHA 25 FEBRERO DEL 2022 CON VIGENCIA 25 DE FEBRERO DEL 2023:ACTOS NOS.132/2022 AL 157/2022.</t>
  </si>
  <si>
    <t>PAGOS DOCUMENTOS: FACT-200093337, MANTENIMIENTO DE LOS ASCENSORES NOS. 01, 02, 03, 04 DE LA SEDE CENTRAL Y 01 DE LA ADM. LOCAL SAN CARLOS CORRESPONDIENTE AL MES JUNIO 2022, SEGÚN ORDEN DE COMPRAS 14539</t>
  </si>
  <si>
    <t>PAGOS DOCUMENTOS: FACT-TFUS00054201, CONSUMO DE AGUA LOCAL GALERÍA 360, CORRESP. A JULIO 2022</t>
  </si>
  <si>
    <t>PAGOS DOCUMENTOS: FACT-B1500000176,SERVICIOS NOTARIALES DEL DEPARTAMENTO LEGAL,SEGUN CONTRATO NO.002-2022 DE FECHA 19 DE FEBRERO DEL 2022 CON VIGENCIA 19 DE FEBRERO DEL 2023:ACTOS NOS.250/2022 AL 258/2022, 312/2022,260/2022 AL 263/2022, 314/2022, 265/2022 AL 311/2022, 692/2021, 693/2021 Y 316/2022.</t>
  </si>
  <si>
    <t>PAGOS DOCUMENTOS: FACT-B1500000009, SERVICIOS DE PSICOLOGÍA CORRESPONDIENTE AL MES DE JULIO 2022, SEGÚN CONTRATO 300-2021 DE FECHA 01/11/2021, CON VIGENCIA AL 01/11/2022</t>
  </si>
  <si>
    <t>PAGOS DOCUMENTOS: FACT-155 FACT-154, ALQUILER DE LA ADMINISTRACIÓN LOCAL SANTIAGO MIRAFLORES SEGÚN CONTRATO 180-2019 DE FECHA 07/06/2019 CON VIGENCIA AL 07/06/2023 Y ADMINISTRACIÓN OGC SANTIAGO  SEGÚN CONTRATO 282-2015 DE FECHA 30/11/2015 CON VIGENCIA AL 01/10/2022, CORRESPONDIENTE A JULIO 2022</t>
  </si>
  <si>
    <t>PAGOS DOCUMENTOS: FACT-994710 FACT-994874, PUBLICACIÓN EN PERIÓDICO LICITACIÓN PÚBLICA NACIONAL DGII-CCC-LPN-2022-0014, SEGÚN ORDEN NO. P-83 Y DGII-CCC-LPN-2022-0012, SEGÚN ORDEN NO. P-88, LOS DÍAS 21 Y 28/06/2022.</t>
  </si>
  <si>
    <t>PAGOS DOCUMENTOS: FACT-439768 FACT-440123, PUBLICIDAD CAMPAÑAS INSTITUCIONALES, EN PÁGINA DIGITALELNUEVODIARIO.COM.DO, DEL 24/05 AL 23/06/2022, (ÚLTIMO PAGO O/C AD-10) Y LICITACIÓN PÚBLICA NACIONAL DGII-CCC-LPN-2022-0014, EL DÍA 20/06/2022</t>
  </si>
  <si>
    <t>PAGOS DOCUMENTOS: FACT-B1500000310 FACT-B1500000311 FACT-B1500000312,SERVICIOS NOTARIALES DEL DEPARTAMENTO LEGAL,SEGUN CONTRATO NO.002-2021 DE FECHA 13 DE AGOSTO DEL 2021 CON VIGENCIA 26 DE AGOSTO DEL 2022:ACTOS NOS.336/2022, 339/2022 Y 344/2022.</t>
  </si>
  <si>
    <t>PAGOS DOCUMENTOS: FACT-11526 FACT-11529, SERVICIOS DE USO PLATAFORMA MULTIPROVEEDOR FRIPICK PARA ALMUERZO DE LOS COLABORADORES DE LA SEDE CENTRAL Y ZONA METROPOLITANA, CORRESPONDIENTE DEL 14 DE JUNIO 2022 AL 13 DE JULIO 2022 (SERVICIO POR DESCUENTOS)</t>
  </si>
  <si>
    <t>PAGOS DOCUMENTOS: FACT-B1500000328,SERVIRCIOS NOTARIALES DEL DEPARTAMENTO LEGAL,SEGUN CONTRATO NO.002-2022 DE FECHA 19 DE FEBRERO DEL 2022 CON VIGENCIA 19 DE FEBRERO DEL 2023:LEGALIZACION CONTRATOS BID-DGII-CI-SBCC-01-2020,BID-DGII-CI-CB-01-2020, BID-DGII-CI-CC-01-2022.</t>
  </si>
  <si>
    <t>PAGOS DOCUMENTOS: FACT-18662332 FACT-18681351 FACT-18697698 FACT-18662333, SEGURO MÉDICO DE EMPLEADOS CORRESPONDIENTE AL PERÍODO DESDE EL 01/07/2022 AL 31/07/2022</t>
  </si>
  <si>
    <t>PAGOS DOCUMENTOS: FACT-00000285, ALQUILER LOCAL JARABACOA, CORRESP. A JULIO  2022, SEGÚN CONTRATO NÚMERO 298-2021 DE FECHA 14/10/2021 CON VIGENCIA DE DOS AÑOS</t>
  </si>
  <si>
    <t>PAGOS DOCUMENTOS: FACT-B1500000067, ALQUILER LOCAL VILLA ALTAGRACIA CORRESP. A AGOSTO 2022, SEGÚN CONTRATO DE FECHA 05/01/2010 Y UNA PRIMERA ADENDA DE FECHA 19 DE MARZO 2021, CON VIGENCIA AL 01 DE ENERO 2023</t>
  </si>
  <si>
    <t>PAGOS DOCUMENTOS: FACT-01-01753433 FACT-01-01753664 FACT-01-01753662 FACT-01-01753663, SERVICIOS RESIDUOS SÓLIDOS DE LA ADM. LOCAL SANTIAGO, ESTAFETA DE SANTIAGO, OGC SANTIAGO Y DE LA ADM. LOCAL MIRAFLORES-SANTIAGO CORRESPONDIENTE A AGOSTO 2022</t>
  </si>
  <si>
    <t>PAGOS DOCUMENTOS: FACT-003414, WORKSHOP PEOPLE ANALYTICS PARA OCHO COLABORADORES DE LA INSTITUCION, REALIZADO DEL 04 AL 20 DE JULIO 2022, SEGUN ORDEN DE COMPRAS 14973</t>
  </si>
  <si>
    <t>ANTICIPO PARA LIQUIDACIÓN PAGO DE IMPUESTOS RD$1,574,771.53 AL COLECTOR DE ADUANAS Y PAGO POR SERVICIOS ADUANEROS RD$3,475.24 A LA DIRECCIÓN GENERAL DE ADUANAS, POR DESPACHO DE LA CARGA CORRESPONDIENTE EN EL BL NO.MEX0037994 POR 504,000 UNIDADES DE MARBETES HOLOGRÁFICOS 2022 PARA VEHÍCULOS DE MOTOR, CORRESPONDIENTE AL PROCESO DGII-CCC-LPN-2022-0002</t>
  </si>
  <si>
    <t>PAGOS DOCUMENTOS: FACT-B010000763 FACT-B010000759 FACT-B010000760,  ALQUILER DE LOCAL PLAZA GALERÍAS BONAO CORRESPONDIENTE A AGOSTO 2022 Y ENERGÍA ELÉCTRICA Y MANTENIMIENTO CORRESPONDIENTE A  JULIO 2022, SEGÚN CONTRATO NO. 186-2021 DE FECHA 30/05/2021 CON VIGENCIA AL 03/05/2024</t>
  </si>
  <si>
    <t>PAGOS DOCUMENTOS: FACT-B1500000467, ALQUILER Y MANTENIMIENTO LOCAL ADM. LA VEGA, CORRESPONDIENTE A AGOSTO 2022, SEGÚN PRIMERA ADENDA D/F 26/04/2022 AL CONTRATO N0. 212-2017 D/F 03/10/2017 CON VIGENCIA AL 02/10/2022</t>
  </si>
  <si>
    <t>PAGOS DOCUMENTOS: FACT-B1500000297 FACT-B1500000298, ALQUILER DE LOCAL Y ARCHIVO DE LA ADM. HIGUEY CORRESP. AGOSTO 2022, SEGÚN CONTRATOS DE FECHA 26 OCTUBRE 2010 Y N0. 027-2018 DE FECHA 31 DE ENERO 2018, CON VIGENCIAS AL 01 NOVIEMBRE 2022 Y 31 ENERO 2023, RESPECTIVAMENTE</t>
  </si>
  <si>
    <t>PAGOS DOCUMENTOS: FACT-2022-08, ALQUILER DE LOCAL ADM. LA FERIA CORRESP. AL MES DE AGOSTO 2022, SEGÚN CONTRATO DE FECHA 22/09/2010, CON VIGENCIA AL 01/09/2022</t>
  </si>
  <si>
    <t>PAGOS DOCUMENTOS: FACT-B1500000359 FACT-B1500000360 FACT-B1500000362 FACT-B1500000363, MANTENIMIENTO ÁREA COMÚN, CORRESP. AL MES DE AGOSTO 2022</t>
  </si>
  <si>
    <t>PAGOS DOCUMENTOS: FACT-54, ALQUILER LOCAL CENTRO DE DESARROLLO TECNOLÓGICO CORRESP. AL MES DE AGOSTO 2022, SEGÚN CONTRATO CR-109-2021 D/F 20/02/2021, CON VIGENCIA AL 20/02/2024</t>
  </si>
  <si>
    <t>PAGOS DOCUMENTOS: FACT-5351 FACT-5491 FACT-5688 FACT-5689 FACT-5690, MANTENIMIENTO LOCALES Y APARTAMENTOS EN MALECÓN CENTER CORRESP. AL MES DE AGOSTO 2022.</t>
  </si>
  <si>
    <t>PAGOS DOCUMENTOS: FACT-1013 FACT-1014, ALQUILER Y SERVICIO DE MANTENIMIENTO ADM. ZONA ORIENTAL, CORRESP. AL MES DE AGOSTO 2022, SEGÚN CONTRATO N0.359/2017 DE FECHA 18/12/2017, CON VIGENCIA AL 18/12/2022</t>
  </si>
  <si>
    <t>PAGOS DOCUMENTOS: FACT-B1500000124 FACT-B1500000125, ALQUILER DEL LOCAL CENTRO DE SERVICIOS LAS TERRENAS CORRESP. A JULIO Y AGOSTO 2022, SEGÚN CONTRATO 180-2021 DE FECHA 25/08/2021 CON VIGENCIA AL 03/05/2024</t>
  </si>
  <si>
    <t>PAGOS DOCUMENTOS: FACT-B1500000468, ALQUILER DEL LOCAL ADM. SAN FRANCISCO, CORRESPONDIENTE A AGOSTO 2022, SEGÚN CONTRATO CR-050-2022 DE FECHA 26/05/2022 CON VIGENCIA AL 13/07/2023</t>
  </si>
  <si>
    <t>PAGOS DOCUMENTOS: FACT-525, MANTENIMIENTO DE LOCALES CORRESP. AL MES DE AGOSTO 2022</t>
  </si>
  <si>
    <t>PAGOS DOCUMENTOS: FACT-11524 FACT-11527 FACT-11525 FACT-11528, , SERVICIOS DE USO PLATAFORMA MULTIPROVEEDOR FRIPICK PARA ALMUERZO DE LOS COLABORADORES SEDE CENTRAL Y ZONA METROPOLITANA CORRESPONDIENTE DEL 14 DE JUNIO 2022 AL 13 DE JULIO 2022, (PAGO FINAL Y ADICIONAL ORDEN DE COMPRA N0. 14902) Y (PAGO FINAL Y ADICIONAL ORDEN DE COMPRA 14760) SERVICIO POR SUBSIDIO</t>
  </si>
  <si>
    <t>PAGOS DOCUMENTOS: FACT-0084, ALQUILER DE VIVIENDA ADMINISTRADOR SAMANÁ, CORRESPONDIENTE A JUNIO 2022, SEGÚN CONTRATO NUMERO 177-2021 DE FECHA 01/06/2021 CON VIGENCIA AL 01/06/2022</t>
  </si>
  <si>
    <t>PAGOS DOCUMENTOS: FACT-1892 FACT-1888 FACT-1887 FACT-1886 FACT-1885 FACT-1884 FACT-1883 FACT-1891 FACT-1882 FACT-1889 FACT-1890 FACT-1895 FACT-1896 FACT-1894 FACT-1893 FACT-1898, SERVICIO DE MANTENIMIENTO PREVENTIVO Y CORRECTIVO DEL VEHICULO PLACA NO, EL-07350. SEGÚN ORDEN DE COMPRAS NO. 14818. 3ER Y ULTIMO PAGO. Y DE LOS VEHÍCULOS PLACAS EL-07346, EL-05803, EL-07344, EL-07347, EL-05684, EA-01268, EL-07358, EA-01267, EA-01261, EL-07352, EL-07359 Y EL-00477, SEGÚN ORDEN DE COMPRAS NO. 14956 Y CONTRATO CCC-026-2022 1ER PAGO.</t>
  </si>
  <si>
    <t>PAGOS DOCUMENTOS: FACT-FC-3635,RENOVACIÓN DE LOS SERVICIOS DE SOPORTE Y MANTENIMIENTO DE LA SUITE ORACLE ENTERPRISE DATABASE. DESDE 29/05/2022 HASTA 28/05/2023, SEGÚN CONTRATO CCC-029-2022</t>
  </si>
  <si>
    <t>PAGOS DOCUMENTOS: FACT-FT121, ALQUILER LOCAL ADM. VILLA MELLA, CORRESP. AL MES DE SEPTIEMBRE 2022, SEGÚN CONTRATO DE FECHA 01/03/2011, CON VIGENCIA AL 01/03/2023.</t>
  </si>
  <si>
    <t>PAGOS DOCUMENTOS: FACT-OPFR-2188285, SERVICIO DE MANTENIMIENTO Y ENERGÍA COMÚN, CORRESP. AL MES DE AGOSTO 2022, ADM. LOCAL LOS MINA, SEGÚN CONTRATO DE FECHA 11/08/2017, CON VIGENCIA AL 11/08/2022.</t>
  </si>
  <si>
    <t>PAGOS DOCUMENTOS: FACT-55, ALQUILER Y ABASTECIMIENTO DEL (40%) DE GASOIL DEL CENTRO MASIVO VEHÍCULO DE MOTOR CORRESP. AL MES DE AGOSTO 2022, SEGÚN CONTRATO 343-2017 DE FECHA 15/11/2017, ADENDA 347-2018 DE FECHA 27/11/2018 Y 1RA ADENDA RENOVACIÓN D/F 08/03/2021 CON VIGENCIA AL 15/11/2023</t>
  </si>
  <si>
    <t>PAGOS DOCUMENTOS: FACT-B1500000043, ALQUILER DE SOLAR PARA FINES DE PARQUEO DE LA ADM. LOCAL SAN CARLOS CORRESP. AL MES DE AGOSTO 2022, SEGÚN CONTRATO DE FECHA 09/05/2011, CON VIGENCIA AL 04/02/2023.</t>
  </si>
  <si>
    <t>PAGOS DOCUMENTOS: FACT-CR00001695, MANTENIMIENTO LOCAL ADM. LA VEGA, CORRESPONDIENTE A AGOSTO 2022, SEGÚN PRIMERA ADENDA D/F 26/04/2022 AL CONTRATO N0. 212-2017 D/F 03/10/2017 CON VIGENCIA AL 02/10/2022</t>
  </si>
  <si>
    <t>LENNY JOSEFINA MATOS LUNA</t>
  </si>
  <si>
    <t>REEMBOLSO CORRESPONDIENTE POR PAGO DE DIPLOMADO EN AUDITORIA GUBERNAMENTAL QUE INICIO EL 20 DE JULIO 2022, CON UNA DURACION DE 40 HORAS, A FAVOR DE LA COLABORADORA LENNY MATOS, SEGUN ANEXOS.</t>
  </si>
  <si>
    <t>PAGOS DOCUMENTOS: FACT-CR00001696, MANTENIMIENTO DEL LOCAL ADM. SAN FRANCISCO, CORRESPONDIENTE A AGOSTO 2022, SEGÚN CONTRATO CR-050-2022 DE FECHA 26/05/2022 CON VIGENCIA AL 13/07/2023</t>
  </si>
  <si>
    <t>PAGOS DOCUMENTOS: FACT-1400003082 FACT-1400003089, 1ER PAGO DE LA ORDEN 14962 POR ADQUISICIÓN MATERIAL GASTABLE DE OFICINA (FOLDERS, CARPETAS, POST-IT, LIBROS RECORD, CLIPS, GANCHOS, CINTAS ADHESIVA, TABLAS CON GACHO, LIQUIDO CORRECTOR, SILICON LIQUIDO Y CUBIERTAS PARA ENCUADERNAR).</t>
  </si>
  <si>
    <t>PAGOS DOCUMENTOS: FACT-B1500000326,SERVICIOS NOTARIALES DEL DEPARTAMENTO LEGAL, SEGUN CONTRATO NO.002-2022 DE FECHA 19 DE FEBRERO DEL 2022 CON VIGENCIA 19 DE FEBRERO DEL 2023:DESCARGO Y DEST, CONTRATOS, ADENDA Y ACTOS NOS.315/2022, 317/2022 AL 331/2022, 333/2022, 335/2022 AL  347/2022, 349/2022, 351/2022 AL 378/2022, 385/2022 AL 387/2022.</t>
  </si>
  <si>
    <t>PAGOS DOCUMENTOS: FACT-B1500000314, ALQUILER DE LOCAL COLECTURÍA VILLA VASQUEZ, JULIO 2022, SEGÚN CONTRATO DE FECHA 11 ENERO 2008, CON VIGENCIA AL 02 ENERO 2023.</t>
  </si>
  <si>
    <t>PAGOS DOCUMENTOS: FACT-3567822, SERVICIOS ADICIONALES DE INTERNET EMPRESARIAL, CORRESP AL MES DE AGOSTO 2022, SEGÚN ORDEN DE SERVICIOS NO. 640579</t>
  </si>
  <si>
    <t>PAGOS DOCUMENTOS: FACT-24968102, SERVICIO AGUA POTABLE PARA DISTINTAS DEPENDENCIAS DE LA DGII, JULIO 2022</t>
  </si>
  <si>
    <t>PAGOS DOCUMENTOS: FACT-B150000246,  COMISIÓN POR RECAUDACIÓN EN BANCO,  CORRESP. A JUNIO 2022, SEGÚN CONTRATO D/F 15/10/2008 CON VIGENCIA INDEFINIDA.</t>
  </si>
  <si>
    <t>PAGOS DOCUMENTOS: FACT-AF-5700, ALQUILER LOCAL ADM. NAGUA CORRESP. A AGOSTO 2022, SEGÚN CONTRATO NO. 214-2018 DE FECHA 25/07/2018</t>
  </si>
  <si>
    <t>PAGOS DOCUMENTOS: FACT-B1500000313,SERVICIOS NOTARIALES DEL DEPARTAMENTO LEGAL,SEGUN CONTRATO NO.002-2021 DE FECHA 13 DE AGOSTO DEL 2021 CON VIGENCIA 26 DE AGOSTO DEL 2022:ACTO NO.347/2022.</t>
  </si>
  <si>
    <t>PAGOS DOCUMENTOS: FACT-13, 1ERA CUBICACIÓN DEL PROYECTO DE REACONDICIONAMIENTO DEL LADO EXTERIOR DE LAS VENTANAS DE LA SEDE CENTRAL MENOS EL 48% DEL 20% DEL AVANCE DE ANTICIPO, SEGUN ORDEN DE COMPRAS NO. 14876 Y CONTRATO CCC-014-2022.</t>
  </si>
  <si>
    <t>UNIVERSIDAD NACIONAL DE EDUCACIÓN A DISTANCIA</t>
  </si>
  <si>
    <t>PAGO MATRICULACION POR PARTICIPACION EN EL MASTER UNIVERSITARIO EN HACIENDA PUBLICA Y ADMINISTRACION FINANCIERA Y TRIBUTARIA, ESPECIALIDAD ADMINISTRACION TRIBUTARIA, VIII EDICION, MODALIDAD SEMIPRESENCIAL.</t>
  </si>
  <si>
    <t>ROYALTYSTAT LLC</t>
  </si>
  <si>
    <t>RENOVACIÓN DE LAS BASES DE DATOS BUREAU VAN DIJK Y ROYALTYSTAT DEL DEPARTAMENTO DE ANÁLISIS DE PRECIOS DE TRANSFERENCIA ACTO ADMINISTRATIVO N0. 099-2022 DE FECHA 27 DE JULIO DE 2022 HASTA 12 JULIO 2023</t>
  </si>
  <si>
    <t>PAGOS DOCUMENTOS: FACT-202208018573 FACT-202208018592 FACT-202208018569 FACT-202208018580 FACT-202208018747 FACT-202208238486 FACT-202208018862 FACT-202208018959 FACT-202208018881 FACT-202208018899 FACT-202208019019 FACT-202208019144 FACT-202208019031 FACT-202208018840 FACT-202208018837 FACT-202208018906 FACT-202208018905 FACT-202208019000 FACT-202208019055 FACT-202208019059 FACT-202208019242 FACT-202208019249 FACT-202208019269 FACT-202208019285 FACT-202208019302 FACT-202208019330 FACT-202208019083 FACT-202208019097 FACT-202208018579, SERVICIO DE ELECTRICIDAD CORRESPONDIENTE AL MES DE JULIO 2022</t>
  </si>
  <si>
    <t>PAGO DE VIATICOS POR CONCEPTO DE ALOJAMIENTO POR PARTICIPACION EN LA REUNION DEL SUBCOMITE ASESOR FINANCIERO DEL CONSEJO DIRECTIVO DEL CENTRO INTERAMERICANO DE ADMINISTRACIONES TRIBUTARIAS (CIAT), A REALIZARSE DEL 30 DE AGOSTO AL 02 DE SEPTIEMBRE DEL 2022, EN LA CIUDAD DE PANAMA, PANAMA.</t>
  </si>
  <si>
    <t>PAGOS DOCUMENTOS: FACT-2913757, SERVICIO DE AGUA POTABLE DE LA ADM. LOCAL MOCA, CORRESPONDIENTE A AGOSTO 2022</t>
  </si>
  <si>
    <t>PAGOS DOCUMENTOS: FACT-2707437, SEGURO MÉDICO COMPLEMENTARIO DE LA SUBDIRECTORA JURÍDICA SRA. YORLIN VÁSQUEZ, HIJA Y MADRE, CORRESPONDIENTE AL MES DE AGOSTO 2022.</t>
  </si>
  <si>
    <t>PAGOS DOCUMENTOS: FACT-13673, ADQUISICIÓN DE IMPRESORA MULTIFUNCIÓN A COLOR LASER PARA LA OFICINA DEL SUBDIRECTOR DE FISCALIZACIÓN</t>
  </si>
  <si>
    <t>PAGOS DOCUMENTOS: FACT-B1500001978, ALQUILER Y MANTENIMIENTO DE LOCAL ADM. SANTIAGO CORRESPONDIENTE A AGOSTO 2022, SEGÚN CONTRATO CR-301-2021 D/F 06/07/2021 CON VIGENCIA AL 06/07/2024</t>
  </si>
  <si>
    <t>PAGOS DOCUMENTOS: FACT-FTUS00054544 FACT-FTUS00054633 FACT-FTUS00054634, ALQUILER, MANTENIMIENTO Y CONSUMO DE AGUA LOCAL GALERÍA 360, CORRESP. A AGOSTO 2022, SEGÚN CONTRATO D/F 10/02/2020, CON VIGENCIA HASTA EL 10/02/2023.</t>
  </si>
  <si>
    <t>PAGOS DOCUMENTOS: FACT-FTUS00055005 FACT-FTUS00055006, CONSUMO Y RECUPERACIÓN ENERGÍA ELÉCTRICA LOCAL GALERÍA 360, JULIO 2022.</t>
  </si>
  <si>
    <t>PAGOS DOCUMENTOS: FACT-B1500000195, REEMBOLSO POR, GASTOS ADMINISTRATIVOS CORRESPONDIENTE AGOSTO 2022, SEGÚN PRIMERA ADENDA AL CONTRATO NO.282-2017 DE FECHA 07/11/2017, CON VIGENCIA AL 07/11/2024</t>
  </si>
  <si>
    <t>PAGOS DOCUMENTOS: FACT-B1500000194, ALQUILER LOCAL ADM. BOCA CHICA, CORRESP. AL MES DE AGOSTO DE 2022, SEGÚN PRIMERA ADENDA AL CONTRATO NO.282-2017 DE FECHA 07/11/2017, CON VIGENCIA AL 07/11/2024</t>
  </si>
  <si>
    <t>PAGOS DOCUMENTOS: FACT-5764, PUBLICIDAD CAMPAÑAS INSTITUCIONALES EN PLATAFORMA DIGITAL LAINFORMACIÓN.COM.DO DESDE 24/05 HASTA 23/06/2022, PAGO FINAL O/C AD-12.</t>
  </si>
  <si>
    <t>PAGOS DOCUMENTOS: FACT-18, PUBLICIDAD CAMPAÑAS INSTITUCIONALES EN EL PROGRAMA RADIAL ENFOQUE 4, PALOMA 103.9 FM, DEL 01/06 AL 30/06/2022, 1ER PAGO O/C R-33.</t>
  </si>
  <si>
    <t>IZO CORPORATE S.L. (B86620648)</t>
  </si>
  <si>
    <t>PAGO MATRICULACION POR PARTICIPACION DE CUATRO COLABORADORES DE LA INSTITUCION EN EL CURSO ESPECIALIZADO EN GESTION DE VOZ DEL CLIENTE &amp; NPS, MODALIDAD VIRTUAL, CON UNA DURACION DE 5 SEMANAS.</t>
  </si>
  <si>
    <t>PAGOS DOCUMENTOS: FACT-15-22 FACT-16-22, ALQUILER LOCALES 62-A, 65, 66 Y 67 DONDE FUNCIONA LA ADM. LOCAL SAN JUAN DE LA MAGUANA, CORRESPONDIENTE AL MES DE AGOSTO 2022, SEGÚN CONTRATO 228-2016 DE FECHA 21/11/2016 Y 542-2019 DE FECHA 12/11/2019 AMBOS CON VIGENCIA INDEFINIDA</t>
  </si>
  <si>
    <t>PAGOS DOCUMENTOS: FACT-13750, PAGO N0. 1, POR UN 80% ADQUISICIÓN DE UPS APC PARA ADMINISTRACIÓN LOCAL EN GALERÍA 360 SEGÚN EL PUNTO 5.3 ARTICULO 5 SOBRE LA FORMA DE PAGO CITADO EN EL CONTRATO CCC-035-2022 (PROCESO DGII-CCC-PEEX-2022-0004 ORDEN DE COMPRA N0. 14951)</t>
  </si>
  <si>
    <t>PAGOS DOCUMENTOS: FACT-B1500000329,SERVICIOS NOTARIALES DEL DEPARTAMENTO LEGAL,SEGUN CONTRATO NO.002-2022 DE FECHA 19 DE FEBRERO DEL 2022 CON VIGENCIA 19 DE FEBRERO DEL 2023:ACTO NO.560/2021.</t>
  </si>
  <si>
    <t>PAGOS DOCUMENTOS: FACT-B1500000010, SERVICIOS DE PSICOLOGÍA CORRESPONDIENTE AL MES DE AGOSTO 2022, SEGÚN CONTRATO 300-2021 DE FECHA 01/11/2021, CON VIGENCIA AL 01/11/2022</t>
  </si>
  <si>
    <t>PAGOS DOCUMENTOS: FACT-002580508, SEGURO COLECTIVO DE VIDA CORRESPONDIENTE AL MES DE AGOSTO 2022</t>
  </si>
  <si>
    <t>PAGOS DOCUMENTOS: FACT-160 FACT-161, ALQUILER DE LA ADMINISTRACIÓN LOCAL SANTIAGO MIRAFLORES SEGÚN CONTRATO 180-2019 DE FECHA 07/06/2019 CON VIGENCIA AL 07/06/2023 Y ADMINISTRACIÓN OGC SANTIAGO  SEGÚN CONTRATO 282-2015 DE FECHA 30/11/2015 CON VIGENCIA AL 01/10/2022, CORRESPONDIENTE A AGOSTO 2022</t>
  </si>
  <si>
    <t>PAGOS DOCUMENTOS: FACT-B1500000270,SERVICIOS NOTARIALES DEL DEPARTAMENTO LEGAL,SEGUN CONTRATO NO.010-2022 DE FECHA 27 DE MARZO DEL 2022 CON VIGENCIA 01 DE AGOSTO DEL 2022:ACTO NO.51/2022.</t>
  </si>
  <si>
    <t>PAGOS DOCUMENTOS: FACT-2904, PUBLICIDAD CAMPAÑAS INSTITUCIONALES EN EL PROGRAMA DE RADIO PIO DEPORTES, 92.5 Y 89.7 FM, DEL 08/04 AL 07/05/2022, PAGO FINAL O/C R-03.</t>
  </si>
  <si>
    <t>PAGOS DOCUMENTOS: FACT-VENT/2022/0394, PAGO N0.11 POR ENTREGA PARCIAL CORRESPONDIENTE AL MES DE JULIO 2022, SOLUCIÓN DE OTP - GENERACIÓN DE ENVÍO VÍA SMS</t>
  </si>
  <si>
    <t>PAGOS DOCUMENTOS: FACT-B1500000316, ALQUILER DE LOCAL COLECTURÍA VILLA VASQUEZ, AGOSTO 2022, SEGÚN CONTRATO DE FECHA 11 ENERO 2008, CON VIGENCIA AL 02 ENERO 2023</t>
  </si>
  <si>
    <t>PAGOS DOCUMENTOS: FACT-B1500000136, ALQUILER DE 50 ESPACIOS DE ESTACIONAMIENTO ADM. ABRAHAM LINCOLN, CORRESP. AL MES DE AGOSTO 2022, SEGÚN CONTRATO NO. 093-2019 DE FECHA 14 DE MARZO 2019, CON VIGENCIA AL 10 DE MARZO 2023.</t>
  </si>
  <si>
    <t>PAGOS DOCUMENTOS: FACT-B1500000042, ALQUILER LOCAL ADM. MÁXIMO GÓMEZ, CORRESP. AL MES DE SEPTIEMBRE 2022, SEGÚN CONTRATO NO.003-2019 DE FECHA 28/01/2019, CON VIGENCIA AL 28/01/2023.</t>
  </si>
  <si>
    <t>PAGOS DOCUMENTOS: FACT-000255, SUMINISTRO E INSTALACIÓN DE OPERADOR DE PUERTAS CORREDERAS AUTOMÁTICAS PEATONALES EN LA SEDE CENTRAL, SEGÚN ORDEN DE COMPRAS 14913</t>
  </si>
  <si>
    <t>PAGOS DOCUMENTOS: FACT-B1500000218, 1ER Y UNICO PAGO DE LA ORDEN TV-29, PUBLICIDAD EN PROGRAMACIÓN TIEMPO DE NOTICIAS, EN EL NUEVO DIARIO TV,  DEL 11/04/2022 AL 10/07/2022.</t>
  </si>
  <si>
    <t>PAGOS DOCUMENTOS: FACT-311, PUBLICIDAD CAMPAÑAS INSTITUCIONALES EN EL PROGRAMA ECONOMÉTRICA, EL NUEVO DIARIO TV DESDE 01/06 HASTA 30/06/2022, 1ER PAGO  O/C TV-56.</t>
  </si>
  <si>
    <t>PAGOS DOCUMENTOS: FACT-1400003095, ADQUISICIÓN CINTAS DE IMPRESORAS EPSON FX890 Y DFX9000 PARA SUMINISTRO, SEGÚN ORDEN DE COMPRAS 15001.</t>
  </si>
  <si>
    <t>PAGOS DOCUMENTOS: FACT-B1500000271,SERVICIOS NOTARIALES DEL DEPARTAMENTO LEGAL,SEGUN CONTRATO NO.010-2022 DE FECHA 27 DE MARZO DEL 2022 CON VIGENCIA 01 DE AGOSTO DEL 2022:ACTO NO.49/2022.</t>
  </si>
  <si>
    <t>PAGOS DOCUMENTOS: FACT-B1500000445, SERVICIO DE REFRIGERIO PARA ENTRENAMIENTO INSTITUCIONAL REALIZADO EL 01/06/2022. (SEGUNDO PAGO ORDEN DE COMPRAS 14771)</t>
  </si>
  <si>
    <t>PAGOS DOCUMENTOS: FACT-B1500103022 FACT-B1500103023 FACT-B1500103090, ALQUILER Y MANTENIMIENTO DEL LOCAL ADM. SAN CRISTÓBAL (VTAS GRSM), CORRESP. AL MES DE AGOSTO 2022 Y RECUPERACIÓN DE ENERGÍA CORRESP. AL PERIODO DEL 25/06/2022 AL 25/07/2022, SEGÚN CONTRATO N0. DGII/MC09 DE FECHA 10 DE FEBRERO 2017 CON UNA VIGENCIA AL 31 DE MARZO 2023</t>
  </si>
  <si>
    <t>PAGOS DOCUMENTOS: FACT-B1500004018 FACT-B1500004027 FACT-B1500004051 FACT-B1500004052 FACT-B1500004095, PUBLICACIÓN EN PERIÓDICO, LICITACIÓN PÚBLICA NACIONAL DGII-CCC-LPN-2022-0014 EN FECHA 21/06/2022, O/C P-84, DGII-CCC-LPN-2022-0011 Y DGII-CCC-LPN-2022-0012 EN FECHA 28/06/2022 O/C P-90 Y P-89, ANUNCIO ESPECIFICO DE ADQUISICIONES SOLICITUD DE OFERTAS LPI-BID-DGII-03-2022 EN FECHA 14/07/2022, O/C P-96 Y CAMPAÑAS INSTITUCIONALES EN EL PERIÓDICO DIGITAL ELCARIBE.COM.DO DESDE 24/05 HASTA 23/06/2022, PAGO FINAL O/C AD-13.</t>
  </si>
  <si>
    <t>PAGOS DOCUMENTOS: FACT-B1500103069 FACT-B1500103070 FACT-B1500103071 FACT-B1500103089, ALQUILER, MANTENIMIENTO Y OTRA PUBLICIDAD DEL LOCAL ADM. LA ROMANA CORRESP. AL MES DE AGOSTO 2022 Y RECUPERACIÓN DE ENERGÍA CORRESP. AL PERIODO DEL 25/06/2022 AL 25/07/2022, SEGÚN CONTRATO N0. DGII/MP21 DE FECHA 10 DE FEBRERO 2017 CON UNA VIGENCIA AL 31 DE MARZO 2023</t>
  </si>
  <si>
    <t>PAGOS DOCUMENTOS: FACT-200094202 FACT-200093297, MANTENIMIENTO DE LOS ASCENSORES NOS. 01, 02, 03, 04 DE LA SEDE CENTRAL Y 01 DE LA ADM. LOCAL SAN CARLOS CORRESPONDIENTE AL MES JULIO 2022, SEGÚN ORDEN DE COMPRAS 14539 E INSTALACIÓN DE CUATRO PATINES DE CONTRAPESO AL ASCENSOR PRINCIPAL NO.01 DE LA SEDE CENTRAL DGII, SEGÚN COMUNICACIÓN DC-0129-2022</t>
  </si>
  <si>
    <t>PAGOS DOCUMENTOS: FACT-B1500045132,  COMISIÓN POR RECAUDACIÓN EN BANCO, CORRESPONDIENTE A JULIO 2022, SEGÚN CONTRATO D/F 22/03/2006 CON VIGENCIA INDEFINIDA</t>
  </si>
  <si>
    <t>PAGOS DOCUMENTOS: FACT-B1500000203,SERVICIOS DE ALGUACIL DEL DEPARTAMENTO LEGAL,PRIMERA ADENDA SEGUN CONTRATO NO.347-2021 DE FECHA 14 DE MARZO DEL 2022:CONTRATO NO.347-2021 DE FECHA 15 DE DICIEMBRE DEL 2021 CON VIGENCIA 06 DE ENERO DEL 2023:ACTOS NOS.881/2022 Y 883/2022.</t>
  </si>
  <si>
    <t>PAGOS DOCUMENTOS: FACT-B1500000202,SERVICIOS DE ALGUACIL DEL DEPARTAMENTO LEGAL,SEGUN CONTRATO NO.347-2021 DE FECHA 15 DE DICIEMBRE DEL 2021 CON VIGENCIA 06 DE ENERO DEL 2023 Y PRIMERA ADENDA SEGUN CONTRATO NO.347-2021 DE FECHA 14 DE MARZO DEL 2022:ACTOS NOS.600/2022,601/2022,605/2022,606/2022,621/2022,623/2022,624/2022,630/2022 Y 653/2022.</t>
  </si>
  <si>
    <t>PAGOS DOCUMENTOS: FACT-B1500000201,SERVICIOS DE ALGUACIL DEL DEPARTAMENTO DE REPRESENTACION EXTERNA,SEGUN CONTRATO NO.347-2021 DE FECHA 15 DE DICIEMBRE DEL 2021 CON VIGENCIA 06 DE ENERO DEL 2023.</t>
  </si>
  <si>
    <t>PAGOS DOCUMENTOS: FACT-B1500000200,SERVICIOS DE ALGUACIL DEL DEPARTAMENTO DE REPRESENTACION EXTERNA,SEGUN CONTRATO NO.347-2021 DE FECHA 15 DE DICIEMBRE DEL 2021 CON VIGENCIA 06 DE ENERO DEL 2023:</t>
  </si>
  <si>
    <t>PAGOS DOCUMENTOS: FACT-1874, ADQUISICION DE MARBETES HOLOGRAFICOS PARA EL AÑO 2022. PRIMER PAGO ORDEN DE COMPRAS 15028 Y CONTRATO CCC-020-2022 DE FECHA 08/06/2022 CON VIGENCIA DE 1 AÑO</t>
  </si>
  <si>
    <t>PAGOS DOCUMENTOS: FACT-29, SERVICIOS NOTARIALES DE LA ADMINISTRACION LOCAL LOS PROCERES,SEGUN CONTRATO NO.011-2022 DE FECHA 25 DE FEBRERO DEL 2022 CON VIGENCIA 25 DE FEBRERO DEL 2023:ACTOS NOS.158/2022 AL 187/2022.</t>
  </si>
  <si>
    <t>PAGOS DOCUMENTOS: FACT-B1500000170,SERVICIOS NOTARIALES DE LA ADMINISTRACION LOCAL SAN CARLOS, SEGUN CONTRATO NO.291-2021 DE FECHA 08 DE OCTUBRE DEL 2021 CON VIGENCIA 08 DE OCTUBRE DEL 2022:ACTOS NOS.328/2022 AL 359/2022.</t>
  </si>
  <si>
    <t>ANTICIPO PARA LIQUIDACIÓN PAGO DE IMPUESTOS RD$3,700,435.56 AL COLECTOR DE ADUANAS Y PAGO POR SERVICIOS ADUANEROS RD$3,398.83 A LA DIRECCIÓN GENERAL DE ADUANAS, POR DESPACHO DE LA CARGA CORRESPONDIENTE EN EL BL NO.MEX0038515 POR 1,228,500 UNIDADES DE MARBETES HOLOGRÁFICOS 2022-2023 PARA VEHÍCULOS DE MOTOR, CORRESPONDIENTE AL PROCESO DGII-CCC-LPN-2022-0002</t>
  </si>
  <si>
    <t>PAGOS DOCUMENTOS: FACT-P332506, CAMBIO DE BATERIA PARA VEHICULO INSTITUCIONAL PLACA EG02743, SEGUN ORDEN DE COMPRAS 15064</t>
  </si>
  <si>
    <t>PAGOS DOCUMENTOS: FACT-B1500015393 FACT-B1500015394 FACT-B1500015395 FACT-B1500015396, MANTENIMIENTO VEHICULOS PLACAS EL09891, EL09889, EL09890 Y EL09887, SEGUN ORDEN DE COMPRAS 15062</t>
  </si>
  <si>
    <t>PAGOS DOCUMENTOS: FACT-52715, ADQUISICION DE CAMISETAS PARA CAMPAMENTO DE INTEGRACION DE CANILLITAS CON DON BOSCO, SEGUN ORDEN DE COMPRAS 14982</t>
  </si>
  <si>
    <t>PAGOS DOCUMENTOS: FACT-152009 FACT-151691 FACT-152807, COMISION POR VENTA DE MARBETES VÍA INTERNET, CORRESPONDIENTE A NOVIEMBRE Y DICIEMBRE 2021 Y ENERO 2022</t>
  </si>
  <si>
    <t>RISCCO BERATUNG DO, S.R.L.</t>
  </si>
  <si>
    <t>PAGOS DOCUMENTOS: FACT-B1500000009, RENOVACIÓN DEL MANTENIMIENTO, LICENCIAMIENTO Y SOPORTE DE LA SUITE ACL EN DGII POR UN AÑO, SEGÚN ORDEN DE COMPRAS 15024 Y CONTRATO CCC-031-2022 DE FECHA 09/06/2022</t>
  </si>
  <si>
    <t>PAGOS DOCUMENTOS: FACT-1907 FACT-1908 FACT-1909 FACT-1916, SERVICIOS DE MANTENIMIENTOS PREVENTIVOS Y CORRECTIVOS DE LOS VEHICULOS PLACAS NOS. EL-07346 Y EL-05815,  SEGÚN ORDEN DE COMPRAS NO. 14956 Y CONTRATO CCC-026-2022 2DO PAGO.</t>
  </si>
  <si>
    <t>PAGOS DOCUMENTOS: FACT-3535184 FACT-3538071 FACT-3544089 FACT-3550215 FACT-3556582 FACT-3562750 FACT-3569079, SERVICIO DE ENLACES INTERNET ASIMÉTRICO GPON 60MBPS / 30 MBPS CON PUBLICACIÓN INCLUIDA CORRESPONDIENTE A LA ADMINISTRACIÓN MÁXIMO GÓMEZ SEGÚN ORDEN DE SERVICIOS #0001039553 DESDE DICIEMBRE 2021 HASTA AGOSTO2022</t>
  </si>
  <si>
    <t>PAGOS DOCUMENTOS: FACT-B1500000249, COMISIÓN POR RECAUDACIÓN EN BANCO,  CORRESP. A JULIO 2022, SEGÚN CONTRATO D/F 15/10/2008 CON VIGENCIA INDEFINIDA.</t>
  </si>
  <si>
    <t>PAGOS DOCUMENTOS: FACT-B1500000314,SERVICIOS NOTARIALES DEL DEPARTAMENTO LEGAL,SEGUN CONTRATO NO.002-2021 DE FECHA 13 DE AGOSTO DEL 2021 CON VIGENCIA 26 DE AGOSTO DEL 2022:ACTO NO.363/2022.</t>
  </si>
  <si>
    <t>PAGOS DOCUMENTOS: FACT-152872, COMISIÓN CERTIFICACIÓNES DE AFILIADO, CORRESPONDIENTE A JUNIO 2022, SEGÚN CONTRATO DE FECHA 30/07/2009 CON VIGENCIA INDEFINIDA</t>
  </si>
  <si>
    <t>PAGOS DOCUMENTOS: FACT-B1500000332,SERVICIOS NOTARIALES DEL DEPARTAMENTO LEGAL,SEGUN CONTRATO NO.002-2022 DE FECHA 19 DE FEBRERO DEL 2022 CON VIGENCIA 19 DE FEBRERO DEL 2023:DESCARGOS, CONTRATOS Y ACTO NO.380/2022.</t>
  </si>
  <si>
    <t>PAGOS DOCUMENTOS: FACT-B1500000079,SERVICIOS NOTARIALES DE LA ADMINISTRACION LOCAL SANTIAGO,SEGUN CONTRATO NO.006-2022 DE FECHA 31 DE ENERO DEL 2022 CON VIGENCIA 31 DE ENERO DEL 2023:ACTOS NOS.160/2022 AL 176/2022.</t>
  </si>
  <si>
    <t>PAGOS DOCUMENTOS: FACT-1S00000968, ALQUILER LOCAL ADMINISTRACIÓN LOCAL MAO, CORESPONDIENTE A AGOSTO 2022, SEGÚN CONTRATO 082-2018 DE FECHA 18 DE ABRIL 2018</t>
  </si>
  <si>
    <t>PAGOS DOCUMENTOS: FACT-B1500000172,SERVICIOS NOTARIALES DE LA ADMINISTRACION LOCAL SAN CARLOS, SEGUN CONTRATO NO.291-2021 DE FECHA 08 DE OCTUBRE DEL 2021 CON VIGENCIA 08 DE OCTUBRE DEL 2022:ACTOS NOS.366/2022 AL 382/2022.</t>
  </si>
  <si>
    <t>PAGOS DOCUMENTOS: FACT-442170 FACT-338, PUBLICACIÓN EN PERIÓDICO ANUNCIO ESPECÍFICO DE ADQUISICIONES SOLICITUD DE OFERTAS LPI-BID-DGII-03-2022 EL 14/07/2022 Y , PUBLICIDAD CAMPAÑAS INSTITUCIONALES EN EL PROGRAMA ECONOMÉTRICA, EL NUEVO DIARIO TV DEL 01/07 AL 31/07/2022, (2DO PAGO O/C TV-56)</t>
  </si>
  <si>
    <t>PAGOS DOCUMENTOS: FACT-FB000000333, PUBLICIDAD CAMPAÑAS INSTITUCIONALES EN PROGRAMA DE TELEVISIÓN ELTRIBUNAL DE LA TARDE, TELEFUTURO CANAL 23, DEL 11/06 AL 10/07/2022 (3ER CUOTA PAGO FINAL O/C TV-40)</t>
  </si>
  <si>
    <t>PAGOS DOCUMENTOS: FACT-BR-000005779 FACT-BR-000005793 FACT-BR-000005820, PUBLICACIÓN EN PERIÓDICOAVISO LICITACIÓN PÚBLICA NACIONAL DGII-CCC-LPN-2022-0011, ANUNCIO ESPECÍFICO DE ADQUISICIONES DE OFERTAS LPI-BID-DGII-03-2022, LOS DIAS 29/06 Y 15/07/2022, Y PUBLICIDAD CAMPAÑAS INSTITUCIONALES EN PLATAFORMA DIGITAL LAINFORMACIÓN.COM.DO, DEL 06/07 AL 05/08/2022 (1ER PAGO O/C AD-32)</t>
  </si>
  <si>
    <t>PAGOS DOCUMENTOS: FACT-995139 FACT-995421 FACT-995718, PUBLICACIÓN EN PERIÓDICO AVISO EXPEDICIÓN PRIMERA PLACA EN PUERTO DE SANTO DOMINGO, EL 11/07/2022, LICITACIÓN PÚBLICA NACIONAL DGII-CCC-LPN-2022-0010 EL 25/07/2022 Y APERTURA DE FORO DIGITAL PARA LA DISCUSIÓN DE NORMAS GENERAL EL 09/08/2022</t>
  </si>
  <si>
    <t>PAGOS DOCUMENTOS: FACT-13775, PROCESO DGII-CCC-LPN-2022-0004: ADQUISICIÓN DE TÓNER Y CONSUMIBLES PARA IMPRESORAS, MAQUINAS DE ESCRIBIR Y ESCÁNERES PARA USO DE LA DGII SEGÚN CONTRATO N0. CCC-041-2022 (PAGO N0.1 ORDEN DE COMPRA N0.15084)</t>
  </si>
  <si>
    <t>PAGOS DOCUMENTOS: FACT-2-4588, ADQUISICIÓN DE ETIQUETAS ADHESIVA DE SEGURIDAD PARA EL DEPTO. VEHÍCULO DE MOTOR, SEGÚN O/C 14992.</t>
  </si>
  <si>
    <t>PAGOS DOCUMENTOS: FACT-1400003119 FACT-1400003139 FACT-1400003153, ADQUISICIÓN DE CAJAS DE CARTÓN CON TAPAS PARA ARCHIVAR, SEGÚN O/C 15007, MATERIAL GASTABLE DE OFICINA (RESALTADORES, RESMAS PAPEL ADHESIVO, GANCHOS, CINTAS ADHESIVA, SACA GRAPAS, CORRECTOR LÍQUIDO, FOLDERS, CARPETAS, POST-IT Y PORTA CLIPS, SEGÚN CONTRATO CCC-033-2022 DE FECHA 17/06/2022; 2DO PAGO O/C 14962.</t>
  </si>
  <si>
    <t>PAGOS DOCUMENTOS: FACT-19, PUBLICIDAD CAMPAÑAS INSTITUCIONALES EN EL PROGRAMA RADIAL ENFOQUE 4, PALOMA 103.9 FM, DEL 01/07 AL 31/07/2022, (2DO PAGO O/C R-33)</t>
  </si>
  <si>
    <t>PAGOS DOCUMENTOS: FACT-002594196 FACT-002571894, SEGURO MÉDICO INTERNACIONAL DEL DIRECTOR GENERAL Y DESPENDIENTES DESDE EL 01/10/2022 AL 30/09/2023 Y SUBDIRECTORES CON SUS DEPENDIENTES DESDE EL 01/09/2022 AL 31/08/2023</t>
  </si>
  <si>
    <t>PAGOS DOCUMENTOS: FACT-25144639, SERVICIO AGUA POTABLE PARA DISTINTAS DEPENDENCIAS DE LA DGII, AGOSTO 2022</t>
  </si>
  <si>
    <t>PAGOS DOCUMENTOS: FACT-B1500000181,SERVICIOS NOTARIALES DE LA ADMINISTRACION LOCAL LA VEGA, SEGUN CONTRATO NO.008-2021 DE FECHA 28 DE ENERO DEL 2021 CON VIGENCIA 01 DE FEBRERO DEL 2023:ACTOS NOS.53/2022 AL 67/2022.</t>
  </si>
  <si>
    <t>PAGOS DOCUMENTOS: FACT-B1500000356,SERVICIOS NOTARIALES DE LA ADMINISTRACION LOCAL ABRAHAM LINCOLN,SEGUN CONTRATO NO.013-2022 DE FECHA 19 DE FEBRERO DEL 2022 CON VIGENCIA 19 DE FEBRERO DEL 2023:ACTOS NOS.353/2022 AL 414/2022.</t>
  </si>
  <si>
    <t>PAGOS DOCUMENTOS: FACT-B1500000466 FACT-B1500000467, SERVICIO DE DESAYUNO  PARA ENTRENAMIENTO INSTITUCIONAL REALIZADO EL 15/07/2022 Y 01/08/2022 (TERCER PAGO ORDEN DE COMPRAS 14771)</t>
  </si>
  <si>
    <t>PAGOS DOCUMENTOS: FACT-01-01761975 FACT-01-01761974 FACT-01-01761587 FACT-01-01761973, SERVICIOS RESIDUOS SÓLIDOS DE LA ADM. LOCAL SANTIAGO, ESTAFETA DE SANTIAGO, OGC SANTIAGO Y DE LA ADM. LOCAL MIRAFLORES-SANTIAGO CORRESPONDIENTE A SEPTIEMBRE 2022</t>
  </si>
  <si>
    <t>PAGOS DOCUMENTOS: FACT-2758129, SEGURO MÉDICO COMPLEMENTARIO DE LA SUBDIRECTORA JURÍDICA SRA. YORLIN VÁSQUEZ, HIJA Y MADRE, CORRESPONDIENTE AL MES DE SEPTIEMBRE 2022.</t>
  </si>
  <si>
    <t>PAGOS DOCUMENTOS: FACT-002611948,  SEGURO COLECTIVO DE VIDA CORRESPONDIENTE AL MES DE SEPTIEMBRE 2022</t>
  </si>
  <si>
    <t>PAGO DE ANTICIPO POR CONCEPTO DE ADQUISICIÓN DE BLAZIER, CAMISAS Y PANTALONES PARA PROGRAMA TV DGII, SEGÚN ORDEN DE COMPRAS 15122</t>
  </si>
  <si>
    <t>PAGOS DOCUMENTOS: FACT-53535, SERVICIO DE GRABADO DE CANDADOS Y SUS TRES LLAVES POR CANDADO, CON LAS INICIALES DGII Y FRECUENCIA NUMERICA, SEGUN ORDEN DE COMPRAS 15041</t>
  </si>
  <si>
    <t>PAGOS DOCUMENTOS: FACT-B1500000158, SERVICIOS DE MARCACIONES CORRESPONDIENTE AL MES DE JULIO 2022 DEL SISTEMA DE CONTROL Y TRAZABILIDAD FISCAL PARA BEBIDAS ALCOHÓLICAS Y CIGARRILLOS DE PRODUCCIÓN NACIONAL E IMPORTADOS, SEGÚN CONTRATO 172-2019 DE FECHA 18 DE ABRIL DEL 2019 Y ADENDUM DE FECHA 07 DE ABRIL 2021</t>
  </si>
  <si>
    <t>PAGOS DOCUMENTOS: FACT-B1500000316 FACT-B1500000317,SERVICIOS NOTARIALES DEL DEPARTAMENTO LEGAL,SEGUN CONTRATO NO.002-2021 DE FECHA 13 DE AGOSTO DEL 2021 CON VIGENCIA 26 DE AGOSTO DEL 2022:ACTOS NOS.374/2022, 376/2022, 377/2022, 381/2022 Y 384/2022.</t>
  </si>
  <si>
    <t>PAGOS DOCUMENTOS: FACT-B1500015532, MANTENIMIENTO A VEHICULO INSTITUCIONAL PLACA EL09888, SEGUN ORDEN DE COMPRAS 15088.</t>
  </si>
  <si>
    <t>PAGOS DOCUMENTOS: FACT-FTUS00055401 FACT-FTUS00055487 FACT-FTUS00055488 FACT-FTUS00055752 FACT-FTUS00055753, ALQUILER, MANTENIMIENTO Y CONSUMO DE AGUA , CORRESP. A SEPTIEMBRE 2022, RECUPERACIÓN Y CONSUMO ENERGÍA ELÉCTRICA AGOSTO 2022, LOCAL GALERÍA 360, SEGÚN CONTRATO D/F 10/02/2020, CON VIGENCIA HASTA EL 10/02/2023.</t>
  </si>
  <si>
    <t>PAGOS DOCUMENTOS: FACT-OPFR-2188811, SERVICIOS CONSUMO DE ENERGÍA ADM. LOS MINA DEL 20/07 AL31/08/2022, SEGÚN CONTRATO D/F 11/08/2017 CON VIGENCIA SEGUN ADENDA HASTA 31 DE AGOSTO 2023</t>
  </si>
  <si>
    <t>PAGOS DOCUMENTOS: FACT-B1500000137, ALQUILER DE 50 ESPACIOS DE ESTACIONAMIENTO ADM. ABRAHAM LINCOLN, CORRESP. AL MES DE SEPTIEMBRE 2022, SEGÚN CONTRATO NO. 093-2019 DE FECHA 14 DE MARZO 2019, CON VIGENCIA AL 10 DE MARZO 2023</t>
  </si>
  <si>
    <t>PAGOS DOCUMENTOS: FACT-55, ALQUILER LOCAL CENTRO DE DESARROLLO TECNOLÓGICO CORRESP. AL MES DESEPTIEMBRE 2022, SEGÚN CONTRATO CR-109-2021 D/F 20/02/2021, CON VIGENCIA AL 20/02/2024</t>
  </si>
  <si>
    <t>PAGOS DOCUMENTOS: FACT-1039 FACT-1040, ALQUILER Y SERVICIO DE MANTENIMIENTO ADM. ZONA ORIENTAL, CORRESP. AL MES DE SEPTIEMBRE 2022, SEGÚN CONTRATO N0.359/2017 DE FECHA 18/12/2017, CON VIGENCIA AL 18/12/2022</t>
  </si>
  <si>
    <t>PAGOS DOCUMENTOS: FACT-2923002, SERVICIO DE AGUA POTABLE DE LA ADM. LOCAL MOCA, CORRESPONDIENTE A SEPTIEMBRE 2022</t>
  </si>
  <si>
    <t>PAGOS DOCUMENTOS: FACT-5836 FACT-5976 FACT-6173 FACT-6174 FACT-6175, MANTENIMIENTO LOCALES Y APARTAMENTOS EN MALECÓN CENTER CORRESP. AL MES DE SEPTIEMBRE 2022</t>
  </si>
  <si>
    <t>PAGOS DOCUMENTOS: FACT-00000289, ALQUILER LOCAL JARABACOA, CORRESP. A AGOSTO 2022, SEGÚN CONTRATO NÚMERO 298-2021 DE FECHA 14/10/2021 CON VIGENCIA DE DOS AÑOS</t>
  </si>
  <si>
    <t>PAGOS DOCUMENTOS: FACT-527, MANTENIMIENTO DE LOCALES CORRESP. AL MES DE SEPTIEMBRE 2022</t>
  </si>
  <si>
    <t>PAGOS DOCUMENTOS: FACT-2022-09, ALQUILER DE LOCAL ADM. LA FERIA CORRESP. AL MES DE SEPTIEMBRE 2022, SEGÚN CONTRATO DE FECHA 22/09/2010, CON VIGENCIA AL 01/09/2023</t>
  </si>
  <si>
    <t>PAGOS DOCUMENTOS: FACT-56, ALQUILER Y ABASTECIMIENTO DEL (40%) DE GASOIL DEL CENTRO MASIVO VEHÍCULO DEMOTOR CORRESP. AL MES DE SEPTIEMBRE 2022, SEGÚN CONTRATO 343-2017 DE FECHA 15/11/2017, ADENDA 347-2018 DEFECHA 27/11/2018 Y 1RA ADENDA RENOVACIÓN D/F 08/03/2021 CON VIGENCIA AL 15/11/2023</t>
  </si>
  <si>
    <t>PAGOS DOCUMENTOS: FACT-B1500002007, ALQUILER Y MANTENIMIENTO DE LOCAL ADM. SANTIAGO CORRESPONDIENTE A SEPTIEMBRE 2022, SEGÚN CONTRATO CR-301-2021 D/F 06/07/2021 CON VIGENCIA AL 06/07/2024</t>
  </si>
  <si>
    <t>PAGOS DOCUMENTOS: FACT-B1500000044, ALQUILER DE SOLAR PARA FINES DE PARQUEO DE LA ADM. LOCAL SANCARLOS CORRESP. AL MES DE SEPTIEMBRE 2022, SEGÚN CONTRATO DE FECHA 09/05/2011, CON VIGENCIA AL 04/02/2023</t>
  </si>
  <si>
    <t>PAGOS DOCUMENTOS: FACT-B1500000070,  ALQUILER LOCAL VILLA ALTAGRACIA CORRESP. A SEPTIEMBRE 2022, SEGÚN CONTRATO DE FECHA 05/01/2010 Y UNA PRIMERA ADENDA DE FECHA 19 DE MARZO 2021, CON VIGENCIA AL 01 DE ENERO 2023</t>
  </si>
  <si>
    <t>PAGOS DOCUMENTOS: FACT-B010000780 FACT-B010000777 FACT-B010000779,  ALQUILER DE LOCAL PLAZA GALERÍAS BONAO CORRESPONDIENTE A SEPTIEMBRE 2022 Y ENERGÍA ELÉCTRICA Y MANTENIMIENTO CORRESPONDIENTE A  AGOSTO 2022, SEGÚN CONTRATO NO. 186-2021 DE FECHA 30/05/2021 CON VIGENCIA AL 03/05/2024</t>
  </si>
  <si>
    <t>PAGOS DOCUMENTOS: FACT-002596021, SEGURO MÉDICO INTERNACIONAL DEL DEPENDIENTE DANTE RICARDO TORRES ALBAINE, HIJO DEL SUBDIRECTOR FRANCISCO ALBERTO TORRES DÍAZ, DESDE EL 01/09/2022 AL 31/08/2023</t>
  </si>
  <si>
    <t>PAGOS DOCUMENTOS: FACT-CR00001749 FACT-CR00001727, ALQUILER Y MANTENIMIENTO DEL LOCAL ADM. SAN FRANCISCO, CORRESPONDIENTE A SEPTIEMBRE 2022, SEGÚN CONTRATO CR-050-2022 DE FECHA 26/05/2022 CON VIGENCIA AL 13/07/2023</t>
  </si>
  <si>
    <t>PAGOS DOCUMENTOS: FACT-CR00001748 FACT-CR00001726, ALQUILER Y MANTENIMIENTO LOCAL ADM. LA VEGA, CORRESPONDIENTE A SEPTIEMBRE 2022, SEGÚN PRIMERA ADENDA D/F 26/04/2022 AL CONTRATO N0. 212-2017 D/F 03/10/2017 CON VIGENCIA AL 02/10/2022</t>
  </si>
  <si>
    <t>PAGOS DOCUMENTOS: FACT-1400003154, ADQUISICIÓN DE CONSUMIBLES (CINTAS PARA IMPRESORAS, MAQUINAS DE ESCRIBIR Y SUMADORAS), SEGÚN CONTRATO CCC-040-2022 DE FECHA 27/07/2022: 1ER PAGO O/C 15083.</t>
  </si>
  <si>
    <t>PAGOS DOCUMENTOS: FACT-B1500000364 FACT-B1500000365 FACT-B1500000366 FACT-B1500000367, MANTENIMIENTOÁREA COMÚN, CORRESP. AL MES DE SEPTIEMBRE 2022</t>
  </si>
  <si>
    <t>PAGOS DOCUMENTOS: FACT-OPFR-2188565, SERVICIO DE MANTENIMIENTO Y ENERGÍA COMÚN, CORRESP. AL MES DE SEPTIEMBRE 2022, ADM. LOCAL LOS MINA, SEGÚN CONTRATO DE FECHA 11/08/2017, CON VIGENCIA AL 31/08/2023</t>
  </si>
  <si>
    <t>PAGOS DOCUMENTOS: FACT-B1500000460, SERVICIO DE REFRIGERIO PARA INAUGURACION DE OFICINA DEL LOCAL GALERIA 360, REALIZADO EL 11 DE JULIO 2022</t>
  </si>
  <si>
    <t>PAGOS DOCUMENTOS: FACT-FT123, ALQUILER LOCAL ADM. VILLA MELLA, CORRESP. AL MES DE OCTUBRE 2022, SEGÚNCONTRATO DE FECHA 01/03/2011, CON VIGENCIA AL 01/03/2023</t>
  </si>
  <si>
    <t>PAGOS DOCUMENTOS: FACT-244520 FACT-244535 FACT-244607, ADQUISICIÓN DE 100 CAJAS DE MATRÍCULAS CORRIENTES (2,300/1), PARA USO DE LA INSTITUCIÓN, SEGÚN CONTRATO CCC-027-2022 DE FECHA 24/06/2022; 1ER PAGO O/C 14985.</t>
  </si>
  <si>
    <t>PAGOS DOCUMENTOS: FACT-00007744, 1ER PAGO DE LA ORDEN 14954, SERVICIOS DE MANTENIMIENTOS PREVENTIVOS Y CORRECTIVOS PARA LOS VEHICULOS PLACA. # EA01265,EA01262,EI00866,EA01269,EL07356,EA01701,EA01701,EL02238,EI00426,EL07353 SEGÚN CONTRATO CCC-023-2022</t>
  </si>
  <si>
    <t>PAGOS DOCUMENTOS: FACT-18698658 FACT-18700179 FACT-18698659 FACT-18698660, SEGURO MÉDICO DE EMPLEADOS CORRESPONDIENTE AL PERÍODO DESDE EL 01/08/2022 AL 31/08/2022</t>
  </si>
  <si>
    <t>PAGOS DOCUMENTOS: FACT-FD-2534 FACT-FD-2549 FACT-FD-2564 FACT-FD-2579, ALQUILER DE LOCAL PLAZA DOWNTOWN BUSINESS CENTER PUNTA CANA Y MANTENIMIENTO, CORRESP. A LOS MESES DE MAYO,JUNIO,JULIO Y AGOSTO 2022 SEGÚN CONTRATO N0. 97/2017 DE FECHA 04 DICIEMBRE 2017 CON VIGENCIA 04 DE DICIEMBRE 2022</t>
  </si>
  <si>
    <t>PAGOS DOCUMENTOS: FACT-348 FACT-444371, PUBLICIDAD CAMPAÑAS INSTITUCIONALES COBERTURA ESPECIAL, TOMA DE POSESIÓN PRESIDENTE ELECTO EN BOGOTÁ COLOMBIA, A TRAVÉS DE EL NUEVO DIARIO TV DE FECHA 07/08/2022, SEGÚN O/C TV-76; EN LA PLATAFORMA DIGITAL WWW.ELNUEVODIARIO.COM.DO, DESDE 06/07/2022 HASTA 05/08/2022, 1ER PAGO O/C AD-35.</t>
  </si>
  <si>
    <t>PAGOS DOCUMENTOS: FACT-B1500103144 FACT-B1500103145 FACT-B1500103146 FACT-B1500103165, ALQUILER, MANTENIMIENTO Y OTRA PUBLICIDAD DEL LOCAL ADM. LA ROMANA CORRESP. AL MES DE SEPTIEMBRE 2022 Y RECUPERACIÓN DE ENERGÍA CORRESP. AL PERIODO DEL 25/07/2022 AL 25/08/2022, SEGÚN CONTRATO N0. DGII/MP21 DE FECHA 10 DE FEBRERO 2017 CON UNA VIGENCIA AL 31 DE MARZO 2023</t>
  </si>
  <si>
    <t>PAGOS DOCUMENTOS: FACT-B1500000197, REEMBOLSO POR, GASTOS ADMINISTRATIVOS CORRESPONDIENTE SEPTIEMBRE 2022, SEGÚN PRIMERA ADENDA AL CONTRATO NO.282-2017 DE FECHA 07/11/2017, CON VIGENCIA AL 07/11/2024</t>
  </si>
  <si>
    <t>PAGOS DOCUMENTOS: FACT-B1500000318,SERVICIOS NOTARIALES DEL DEPARTAMENTO LEGAL,SEGUN CONTRATO NO.002-2021 DE FECHA 13 DE AGOSTO DEL 2021 CON VIGENCIA 26 DE AGOSTO DEL 2022:ACTO NO.387/2022.</t>
  </si>
  <si>
    <t>PAGOS DOCUMENTOS: FACT-530, CUOTA 01/10 POLIZA DE SEGURO 2022-2023</t>
  </si>
  <si>
    <t>PAGOS DOCUMENTOS: FACT-B1500103097 FACT-B1500103098 FACT-B1500103164 NCCP-000000, ALQUILER Y MANTENIMIENTO DEL LOCAL ADM. SAN CRISTÓBAL (VTAS GRSM), CORRESP. AL MES DE SEPTIEMBRE 2022 Y RECUPERACIÓN DE ENERGÍA CORRESP. AL PERIODO DEL 25/07/2022 AL 25/08/2022, SEGÚN CONTRATO N0. DGII/MC09 DE FECHA 10 DE FEBRERO 2017 CON UNA VIGENCIA AL 31 DE MARZO 2023</t>
  </si>
  <si>
    <t>PAGOS DOCUMENTOS: FACT-1876, ADQUISICION DE MARBETES HOLOGRAFICOS PARA EL AÑO 2022. SEGUNDO Y ULTIMO PAGO ORDEN DE COMPRAS 15028 Y CONTRATO CCC-020-2022 DE FECHA 08/06/2022 CON VIGENCIA DE 1 AÑO</t>
  </si>
  <si>
    <t>LUIS VALDEZ VERAS</t>
  </si>
  <si>
    <t>PAGO DE VIATICOS CORRESPONDIENTE A ALOJAMIENTO POR PARTICIPACION EN LA CONFERENCIA TECNICA ANUAL DEL CENTRO INTERAMERICANO DE ADMINISTRACIONES TRIBUTARIAS (CIAT), A REALIZARSE DEL 4 AL 6 DE OCTUBRE DE 2022, EN LA CIUDAD DE GRANADA, ESPAÑA</t>
  </si>
  <si>
    <t>JULIBEL GUERRA MEJIA</t>
  </si>
  <si>
    <t>PAGOS DOCUMENTOS: FACT-13748,  RENOVACIÓN DEL SOPORTE Y MANTENIMIENTO DE LA SUITE APC DEL CENTRO DE DATOS PRINCIPAL PARA EL AÑO 2022, SEGÚN CONTRATO N0. 051-2022 Y ORDEN DE COMPRAS 15070</t>
  </si>
  <si>
    <t>PAGOS DOCUMENTOS: FACT-2594, ALQUILER DE LOCAL PLAZA DOWNTOWN BUSINESS CENTER PUNTA CANA Y MANTENIMIENTO, CORRESP. AL MES DE SEPTIEMBRE 2022 SEGÚN CONTRATO N0. 97/2017 DE FECHA 04 DICIEMBRE 2017 CON VIGENCIA 04 DE DICIEMBRE 2022</t>
  </si>
  <si>
    <t>PAGOS DOCUMENTOS: FACT-202209466292 FACT-202209823698 FACT-202209466289 FACT-202209466316 FACT-202209466397 FACT-202209466422 FACT-202209466461 FACT-202209215134 FACT-202209466468 FACT-202209215132 FACT-202209466545 FACT-202209466620 FACT-202209466554 FACT-202209466438 FACT-202209466442 FACT-202209466488 FACT-202209466491 FACT-202209466535 FACT-202209466570 FACT-202209466563 FACT-202209466655 FACT-202209466656 FACT-202209215175 FACT-202209466674 FACT-202209466684 FACT-202209466698 FACT-202209466576 FACT-202209466585 FACT-202209466315, SERVICIO DE ELECTRICIDAD CORRESPONDIENTE AL MES DE AGOSTO 2022</t>
  </si>
  <si>
    <t>PAGOS DOCUMENTOS: FACT-1928 FACT-1929 FACT-1932 FACT-1927 FACT-1926, SERVICIOS DE MANTENIMIENTOS PREVENTIVOS Y CORRECTIVOS DE LOS VEHICULOS PLACAS NOS. EL-05673, EL-00477, EL-07350, EL-07352 Y EL-05673  SEGÚN ORDEN DE COMPRAS NO. 14956 Y CONTRATO CCC-026-2022, 3ER PAGO.</t>
  </si>
  <si>
    <t>PAGOS DOCUMENTOS: FACT-200095155, MANTENIMIENTO DE LOS ASCENSORES NOS. 01, 02, 03, 04 DE LA SEDE CENTRAL Y 01 DE LA ADM. LOCAL SAN CARLOS CORRESPONDIENTE AL MES AGOSTO 2022, SEGÚN ORDEN DE COMPRAS 14539</t>
  </si>
  <si>
    <t>PAGOS DOCUMENTOS: FACT-CON00011996, PARTICIPACION DE LAS COLABORADORAS  LESLIE RODRIGUEZ Y ALEXA BATISTA EN EL STUDY TOURS QUE SE REALIZARA EN MADRID, ESPAÑA DEL 5 AL 13 DE NOVIEMBRE 2022 CORRESPONDIENTE A LA MAESTRIA MERCADEO Y COMUNICACION DIGITAL.</t>
  </si>
  <si>
    <t>PAGOS DOCUMENTOS: FACT-B1500000479, SERVICIO DE REFRIGERIO PARA ENTRENAMIENTO INSTITUCIONAL REALIZADO EL 15/08/2022 (CUARTO PAGO ORDEN DE COMPRAS 14771)</t>
  </si>
  <si>
    <t>PAGO DE VIÁTICOS POR CONCEPTO DE ALOJAMIENTO POR PARTICIPACIÓN EN LA 14VA REUNIÓN DEL MARCO INCLUSIVO SOBRE BEPS DEL FORO GLOBAL SOBRE TRANSPARENCIA E INTERCAMBIO DE INFORMACIÓN PARA FINES FISCALES (FORO GLOBAL), LOS DIAS 6 Y 7 DE OCTUBRE 2022, EN PARÍS, FRANCIA</t>
  </si>
  <si>
    <t>PAGOS DOCUMENTOS: FACT-167 FACT-168, ALQUILER DE LA ADMINISTRACIÓN LOCAL SANTIAGO MIRAFLORES SEGÚN CONTRATO 180-2019 DE FECHA 07/06/2019 CON VIGENCIA AL 07/06/2023 Y ADMINISTRACIÓN OGC SANTIAGO  SEGÚN CONTRATO 282-2015 DE FECHA 30/11/2015 CON VIGENCIA AL 01/10/2022, CORRESPONDIENTE A SEPTIEMBRE 2022</t>
  </si>
  <si>
    <t>PAGOS DOCUMENTOS: FACT-BR-000005841, PUBLICACIÓN EN PERIÓDICO, AVISO INTERRUPCIÓN DE LOS SERVICIOS WEB Y OFICINA VIRTUAL DURANTE FIN DE SEMANA DEBIDO A MANTENIMIENTO PROGRAMADO DE NUESTRA INFRAESTRUCTURA TECNOLÓGICA EN FECHA 25/08/2022, O/C P-117.</t>
  </si>
  <si>
    <t>PAGOS DOCUMENTOS: FACT-995476 FACT-995859, PUBLICACIÓN EN PERIÓDICO, EXPEDICIÓN DE PRIMERA PLACA EN PUERTO DE HAINA ORIENTAL EN FECHA 28/07/2022, O/C P-107; EXPEDICIÓN DE PRIMERA PLACA EN PUERTO MULTIMODAL CAUCEDO EN FECHA 15/08/2022, O/C P-112.</t>
  </si>
  <si>
    <t>PAGOS DOCUMENTOS: FACT-B1500004143 FACT-B1500004177, CAMPAÑAS INSTITUCIONALES EN EL PERIÓDICO DIGITAL ELCARIBE.COM.DO DESDE 06/07 HASTA 05/08/2022, 1ER PAGO O/C AD-36; PUBLICACIÓN EN PERIÓDICO, AVISO INTERRUPCIÓN DE LOS SERVICIOS WEB Y OFICINA VIRTUAL DURANTE FIN DE SEMANA DEBIDO A MANTENIMIENTO PROGRAMADO DE NUESTRA INFRAESTRUCTURA TECNOLÓGICA EN FECHA 25/08/2022, O/C P-113.</t>
  </si>
  <si>
    <t>PAGOS DOCUMENTOS: FACT-AF-5777, ALQUILER LOCAL ADM. NAGUA CORRESP. A SEPTIEMBRE 2022, SEGÚN CONTRATO NO. 214-2018 DE FECHA 25/07/2018</t>
  </si>
  <si>
    <t>PAGOS DOCUMENTOS: FACT-20, PUBLICIDAD CAMPAÑAS INSTITUCIONALES EN EL PROGRAMA RADIAL ENFOQUE 4, POR PALOMA 103.9 FM, DESDE 01/08 HASTA 31/08/2022, PAGO FINAL O/C R-33.</t>
  </si>
  <si>
    <t>PAGOS DOCUMENTOS: FACT-446552 FACT-361, PUBLICACIÓN EN PERIÓDICO, AVISO INTERRUPCIÓN DE LOS SERVICIOS WEB Y OFICINA VIRTUAL DURANTE FIN DE SEMANA DEBIDO A MANTENIMIENTO PROGRAMADO DE NUESTRA INFRAESTRUCTURA TECNOLÓGICA EN FECHA 25/08/2022, O/C P-118; PUBLICIDAD CAMPAÑAS INSTITUCIONALES EN EL PROGRAMA ECONOMÉTRICA, POR EL NUEVO DIARIO TV DESDE 01/08 HASTA 31/08/2022, PAGO FINAL O/C TV-56.</t>
  </si>
  <si>
    <t>PAGOS DOCUMENTOS: FACT-1878, ADQUISICION DE PLACAS METALICAS, SEGUN ORDEN DE COMPRAS 15043</t>
  </si>
  <si>
    <t>PAGOS DOCUMENTOS: FACT-11942 FACT-11945, SERVICIOS DE USO PLATAFORMA MULTIPROVEEDOR FRIPICK PARA ALMUERZO DE LOS COLABORADORES DE LA SEDE CENTRAL Y ZONA METROPOLITANA, CORRESPONDIENTE DEL 14 DE JULIO 2022 AL 13 DE AGOSTO 2022 (SERVICIO POR DESCUENTOS)</t>
  </si>
  <si>
    <t>PAGOS DOCUMENTOS: FACT-1400003202 FACT-1400003216, ADQUISICIÓN DE CONSUMIBLES (CINTAS PARA IMPRESORAS Y MÁQUINA DE ESCRIBIR), SEGÚN CONTRATO CCC-040-2022 DE FECHA 27/07/2022: 2DO PAGO O/C 15083</t>
  </si>
  <si>
    <t>PAGOS DOCUMENTOS: FACT-31,SERVICIOS NOTARIALES DE LA ADMINISTRACION LOCAL LOS PROCERES,SEGUN CONTRATO NIO.011-2022 DE FECHA 25 DE FEBRERO DEL 2022 CON VIGENCIA 25 DE FEBRERO DEL 2023:ACTOS NOS.188/2022 AL 209/2022.</t>
  </si>
  <si>
    <t>PAGOS DOCUMENTOS: FACT-B1500000173,SERVICIOS NOTARIALES DE LA ADMINISTRACION LOCAL SAN CARLOS,SEGUN CONTRATO NO.291-2021 DE FECHA 08 DE OCTUBRE DEL 2021 CON VIGENCIA 08 DE OCTUBRE DEL 2022:ACTOS NOS.386/2022 AL 419/2022.</t>
  </si>
  <si>
    <t>PAGOS DOCUMENTOS: FACT-B1500000335,SERVICIOS NOTARIALES DEL DEPARTAMENTO LEGAL,SEGUN CONTRATO NO.002-2022 DE FECHA 19 DE FEBRERO DEL 2022 CON VIGENCIA 19 DE FEBRERO DEL 2023:DESCARGO Y DEST, CONTRATOS, PODER,ADENDA Y ACTOS NOS.381/2022  AL 384/2022 388/2022 AL 403/2022, 405/2022 AL 415/2022.</t>
  </si>
  <si>
    <t>PAGOS DOCUMENTOS: FACT-11958, SERVICIO DE PLATAFORMA MULTIPROVEEDOR PARA ALMUERZO DE LOS COLABORADORES DE OFICINAS DE LA ZONA METROPOLITANA (14 DE JULIO AL 24 DE JULIO DE 2022) SUBSIDIO/ PAGO COMPLETIVO.</t>
  </si>
  <si>
    <t>PAGOS DOCUMENTOS: FACT-152992, COMISIÓN CERTIFICACIÓNES DE AFILIADO, CORRESPONDIENTE A JULIO 2022, SEGÚN CONTRATO DE FECHA 30/07/2009 CON VIGENCIA INDEFINIDA</t>
  </si>
  <si>
    <t>PAGOS DOCUMENTOS: FACT-B1500000081,SERVICIOS NOTARIALES DE LA ADMINISTRACION LOCAL SANTIAGO,SEGUN CONTRATO NO.006-2022 DE FECHA 31 DE ENERO DEL 2022 CON VIGENCIA 31 DE ENERO DEL 2023:ACTOS NOS.185/2022 AL 193/2022.</t>
  </si>
  <si>
    <t>PAGOS DOCUMENTOS: FACT-B1500000367,SERVICIOS NOTARIALES DE LA ADMINISTRACION LOCAL ABRAHAM LINCOLN,SEGUN CONTRATO NO.013-2021 DE FECHA 19 DE FEBRERO DEL 2022 CON VIGENCIA 19 DE FEBRERO DEL 2023:ACTOS NOS.434/2022 AL 480/2022.</t>
  </si>
  <si>
    <t>GRUPO TECNOLOGICO ADEXSUS; SRL</t>
  </si>
  <si>
    <t>PAGOS DOCUMENTOS: FACT-FAC0006128, RENOVACIÓN SOPORTE Y MANTENIMIENTO SOLARWINDS, SEGÚN CONTRATO N0. CCC-022-2022 Y ORDEN DE COMPRAS 15025</t>
  </si>
  <si>
    <t>PAGOS DOCUMENTOS: FACT-B1500000196, ALQUILER LOCAL ADM. BOCA CHICA, CORRESP. AL MES DE SEPTIEMBRE DE 2022, SEGÚN PRIMERA ADENDA AL CONTRATO NO.282-2017 DE FECHA 07/11/2017, CON VIGENCIA AL 07/11/2024</t>
  </si>
  <si>
    <t>PAGOS DOCUMENTOS: FACT-3574372, SERVICIOS ADICIONALES DE INTERNET EMPRESARIAL, PARA LAS ADMINISTRACIONES SALCEDO, MAO, CONSTANZA, NAGUA Y GASCUE   CORRESP AL MES DE SEPTIEMBRE 2022, SEGÚN ORDEN DE SERVICIOS NO. 640579</t>
  </si>
  <si>
    <t>PAGOS DOCUMENTOS:PAGO FINAL FACT-B1500000198,SERVICIOS DE ALGUACIL DEL DEPARTAMENTO DE REPRESENTACION EXTERNA, SEGUN CONTRATO NO.347-2021 DE FECHA 15 DE DICIEMBRE DEL 2021 CON VIGENCIA 06 DE ENERO DEL 2023.</t>
  </si>
  <si>
    <t>PAGOS DOCUMENTOS: FACT-0085, ALQUILER DE VIVIENDA ADMINISTRADOR SAMANÁ, CORRESPONDIENTE A JULIO 2022, SEGÚN CONTRATO NUMERO 177-2021 DE FECHA 01/06/2021 CON VIGENCIA AL 01/06/2022</t>
  </si>
  <si>
    <t>PAGOS DOCUMENTOS: FACT-B1500000127, ALQUILER DEL LOCAL CENTRO DE SERVICIOS LAS TERRENAS CORRESP. A SEPTIEMBRE 2022, SEGÚN CONTRATO 180-2021 DE FECHA 25/08/2021 CON VIGENCIA AL 03/05/2024</t>
  </si>
  <si>
    <t>PAGOS DOCUMENTOS: FACT-MG-FT-CH806 FACT-MG-FT-CH804, REEMPLAZO DE BANDAS TRASERAS, ESCOBILLA Y RECTIFICACION DE DISCOS PARA EL VEHICULO PLACA G380721, SEGUN ORDEN DE COMPRAS 14974 Y REEMPLAZO DE BASE Y MOLDURA DE CRISTAL RH PARA EL VEHICULO PLACA EG02746, SEGUN ORDEN DE COMPRAS 15033</t>
  </si>
  <si>
    <t>PAGOS DOCUMENTOS: FACT-B1500000303 FACT-B15000000304, ALQUILER DE LOCAL Y ARCHIVO DE LA ADM. HIGUEY CORRESP. SETIEMBRE 2022, SEGÚN CONTRATOS DE FECHA 26 OCTUBRE 2010 Y N0. 027-2018 DE FECHA 31 DE ENERO 2018, CON VIGENCIAS AL 01 NOVIEMBRE 2022 Y 31 ENERO 2023, RESPECTIVAMENTE</t>
  </si>
  <si>
    <t>PAGOS DOCUMENTOS: FACT-996064 FACT-130912, PUBLICACIÓN EN PERIÓDICO, AVISO INTERRUPCIÓN DE LOS SERVICIOS WEB Y OFICINA VIRTUAL DURANTE FIN DE SEMANA DEBIDO A MANTENIMIENTO PROGRAMADO DE NUESTRA INFRAESTRUCTURA TECNOLÓGICA EN FECHA 25/08/2022, O/C P-116;AVISO NORMA GENERAL NÚM. 10-2022, SOBRE PROCEDIMIENTOS DE ACUERDO MUTUO PARA LA RESOLUCIÓN DE CONTROVERSIAS EN FECHA 30/08/2022, O/C P-120.</t>
  </si>
  <si>
    <t>MITOPALO POWER; SRL</t>
  </si>
  <si>
    <t>PAGOS DOCUMENTOS: FACT-31316, SUMINISTRO DE MATERIALES (ALAMBRE, REGISTROMETALICO, TUBO, TERMINALES, CONECTORES, TUERCAS, RIELES Y ABRAZADERAS) PARA INSTALACIÓN DE UPS EN LA ADM. LOCAL LOS PRÓCERES, SEGÚN O/C 15103.</t>
  </si>
  <si>
    <t>PAGOS DOCUMENTOS: FACT-B1500000478, SERVICIO DE DESAYUNO PARA ENTRENAMIENTO INSTITUCIONAL DE NUEVO INGRESO, REALIZADO EL 15/08/2022  (QUINTO PAGO ORDEN DE COMPRAS 14771)</t>
  </si>
  <si>
    <t>PAGOS DOCUMENTOS: FACT-FT-500607 FACT-FT-500608 FACT-FT-503224, CURSO BASICO Y AVANZADO EN LENGUA DE SEÑAS Y DIPLOMADO TEORIA Y PRACTICA DE LA CONTRATACION PUBLICA</t>
  </si>
  <si>
    <t>PAGOS DOCUMENTOS: FACT-B1500000522 FACT-B1500000521 FACT-B1500000516 FACT-B1500000517 FACT-B1500000518 FACT-B1500000519 FACT-B1500000520, SERVICIOS DE ACTIVIDADES DEL 14 DE JUNIO AL 13 DE JULIO DE 2022 POR, ALMUERZO INDUCCIÓN NUEVO INGRESO , REFRIGERIO BANDA DE MÚSICA ACTIVIDAD IZAMIENTO BANDERA DEL 1RO DE JULIO POR INICIO MES ANIVERSARIO DE LA INSTITUCIÓN,  REFRIGERIO ENTRENAMIENTO INFRACCIONES TRIBUTARIAS Y EL DEBIDO PROCESO SANCIONATORIO ADMINISTRATIVO, ALIMENTOS CURSOS EXCELENCIAS EN EL SERVICIO DE CONSEJERÍA, ALMUERZO PARA LOS PARTICIPANTES DEL TALLER RETROALIMENTACIÓN EFECTIVA Y SISTEMA DE EVALUACIÓN DE DESEMPEÑO Y ALMUERZOS PROGRAMA DE VERANO DGII.</t>
  </si>
  <si>
    <t>PAGOS DOCUMENTOS: FACT-B1500000318, ALQUILER DE LOCAL COLECTURÍA VILLA VASQUEZ, SEPTIEMBRE 2022, SEGÚN CONTRATO DE FECHA 11 ENERO 2008, CON VIGENCIA AL 02 ENERO 2023</t>
  </si>
  <si>
    <t>Cta. Cte. 391846-9 / 010-391786-1 TRANSFERENCIAS ELECTRONICAS NOMINA, HORAS EXTRAS, VIATICOS</t>
  </si>
  <si>
    <t>NDBCO</t>
  </si>
  <si>
    <t>NOMINA AL PERSONAL</t>
  </si>
  <si>
    <t>PAGO INCENTIVO CORRESPONDIENTE AL TRIMESTRE OCTUBRE/DICIEMBRE 2021</t>
  </si>
  <si>
    <t>VIATICOS AL INTERIOR DEL PAIS</t>
  </si>
  <si>
    <t>VIATICOS CORRESPONDIENTE AL MES DE DICIEMBRE 2021</t>
  </si>
  <si>
    <t>VIATICOS CORRESPONDIENTE A LOS MESES NOVIEMBRE Y DICIEMBRE 2021</t>
  </si>
  <si>
    <t>SUELDOS EMPLEADOS, BONO VACACIONAL Y COMPENSACION USO DE VEHICULOS PRIVADOS, CORRESPONDIENTE AL MES DE ENERO 2022</t>
  </si>
  <si>
    <t xml:space="preserve"> PAGO INCENTIVO EXEMPLEADOS CORRESPONDIENTE AL TRIMESTRE OCTUBRE/DICIEMBRE 2021</t>
  </si>
  <si>
    <t>VIATICOS CORRESPONDIENTE AL MES DE ENERO 2022</t>
  </si>
  <si>
    <t>VIATICOS CORRESPONDIENTE A LOS MESES DE ENERO, FEBRERO 2022</t>
  </si>
  <si>
    <t>FUNDACION DOMINICANA DE CREDITO EDUCATIVO</t>
  </si>
  <si>
    <t>FUNDAPEC CORRESPONDIENTE AL MES DE ENERO 2022</t>
  </si>
  <si>
    <t>COOPERATIVA NAC. SERV. MULT EMPLEADOS DGII</t>
  </si>
  <si>
    <t>COOPERATIVA DE EMPLEADOS CORRESPONDIENTE AL MES DE ENERO 2022</t>
  </si>
  <si>
    <t>PAGO DE BONO AYUDA A EMPLEADOS QUE TIENEN NIÑOS CON CONDICIONES ESPECIALES, CORRESPONDIENTE AL TRIMESTRE OCTUBRE/DICIEMBRE 2021</t>
  </si>
  <si>
    <t>COMPENSACION ALIMENTICIA A MILITARES</t>
  </si>
  <si>
    <t>PAGO COMPENSACION ALIMENTICIA A MILITARES, CORRESPONDIENTE A LAS SEMANAS DEL 26 DE DICIEMBRE 2021 AL 29 DE ENERO 2022</t>
  </si>
  <si>
    <t>HORAS EXTRAS AL PERSONAL</t>
  </si>
  <si>
    <t>HORAS EXTRAS CORRESPONDIENTE AL MES DE DICIEMBRE 2021</t>
  </si>
  <si>
    <t>VIATICOS CORRESPONDIENTE AL DE ENERO 2022</t>
  </si>
  <si>
    <t>VIATICOS CORRESPONDIENDO AL MES DE ENERO 2022</t>
  </si>
  <si>
    <t>HORAS EXTRA AL PERSONAL</t>
  </si>
  <si>
    <t>BODY SHOP ATHLETIC CLUB</t>
  </si>
  <si>
    <t>PAGO DE GIMNASIO CORRESPONDIENTE AL MES DE ENERO 2022</t>
  </si>
  <si>
    <t>FRANQUICIAS DOMINCANA</t>
  </si>
  <si>
    <t>VIATICOS CORRESPONDIENTE AL MES DE FEBRERO 2022</t>
  </si>
  <si>
    <t>PAGO DE SEGURIDAD SOCIAL CORRESPONDIENTE AL MES DE ENERO 2022</t>
  </si>
  <si>
    <t>VIATICOS CORRESPONDIENTE AL MES DE MES DE ENERO 2022</t>
  </si>
  <si>
    <t>VIATICOS CORRESPONDIENTE A LOS MESES DE MESES DE ENERO, FEBRERO 2022</t>
  </si>
  <si>
    <t>VIATICOS CORRESPONDIENTE AL MES DE ENERO, FEBRERO 2022</t>
  </si>
  <si>
    <t>HORAS EXTRAS CORRESPONDIENDO A LOS MESES DE NOVIEMBRE, DICIEMBRE 2021</t>
  </si>
  <si>
    <t>HORAS EXTRAS CORRESPONDIENTE AL MES DE ENERO 2022</t>
  </si>
  <si>
    <t>SUELDOS EMPLEADOS, BONO VACACIONAL Y COMPENSACION USO DE VEHICULOS PRIVADOS, CORRESPONDIENTE AL MES FEBRERO 2022</t>
  </si>
  <si>
    <t>DENNY FREY SILVESTRE ZORRILLA</t>
  </si>
  <si>
    <t>PAGO POR SERVICIOS DE INVESTIGACIÓN, PARA EL DEPARTAMENTO DE LITIGIO DE ESTA DIRECCIÓN GENERAL, CORRESPONDIENTE AL MES DE ENERO 2022</t>
  </si>
  <si>
    <t>KATIUSCA ISABEL VIVIANO CASTILLO</t>
  </si>
  <si>
    <t>PAOLA PIEDAD VASQUEZ PEREZ</t>
  </si>
  <si>
    <t>VIATICOS CORRESPONDIENTE A LOS MESES DE FEBRERO, MARZO 2022</t>
  </si>
  <si>
    <t>MICHAEL MARINO BERROA BUENO</t>
  </si>
  <si>
    <t>PAGO PROPORCION DE SALARIO A EMPLEADO, CORRESPONDIENTE AL MES DE FEBRERO 2022</t>
  </si>
  <si>
    <t>FUNDAPEC CORRESPONDIENTE AL MES DE FEBRERO 2022</t>
  </si>
  <si>
    <t>GIMNASIOS DEL NORTE</t>
  </si>
  <si>
    <t>PAGO DE GIMNASIO CORRESPONDIENTE A LOS MESES DE ENERO Y FEBRERO 2022</t>
  </si>
  <si>
    <t>FRANQUICIAS DOMINICANA</t>
  </si>
  <si>
    <t>PAGO DE GIMNASIO CORRESPONDIENTE AL MES DE FEBRERO 2022</t>
  </si>
  <si>
    <t>PAGO COMPENSACION ALIMENTICIA A MILITARES, CORRESPONDIENTE A LAS SEMANAS DEL 30 DE ENERO AL 26 DE FEBRERO 2022</t>
  </si>
  <si>
    <t>VIATICOS CORRESPONDIENTE AL MES DE MARZO 2022</t>
  </si>
  <si>
    <t>COOPERATIVA DE EMPLEADOS CORRESPONDIENTE AL MES DE FEBRERO 2022</t>
  </si>
  <si>
    <t>PAGO SEGURIDAD SOCIAL CORRESPONDIENTE AL MES DE FEBRERO 2022</t>
  </si>
  <si>
    <t>HORAS EXTRAS CORRESPONDIENTE A LOS MESES DE DICIEMBRE 2021, ENERO 2022</t>
  </si>
  <si>
    <t>DEVOLUCIÓN DE GASTOS EDUCATIVOS DEL AÑO 2021</t>
  </si>
  <si>
    <t>HORAS EXTRAS CORRESPONDIENTE AL MES DE FEBRERO 2022</t>
  </si>
  <si>
    <t>HORAS EXTRAS CORRESPONDIENTE A LOS MESES DE NOVIEMBRE, DICIEMBRE 2021</t>
  </si>
  <si>
    <t>VIATICOS CORRESPONDIENTE A LOS MESES DE MARZO, ABRIL 2022</t>
  </si>
  <si>
    <t>SUELDOS EMPLEADOS, BONO VACACIONAL Y COMPENSACION USO DE VEHICULOS PRIVADOS, CORRESPONDIENTE AL MES DE MARZO 2022</t>
  </si>
  <si>
    <t>COOPERATIVA DE EMPLEADOS CORRESPONDIENTE AL MES DE MARZO 2022</t>
  </si>
  <si>
    <t>VIATICOS CORRESPONDIENTE A LOS MESES DE DICIEMBRE 2021, ENERO Y FEBRERO 2022</t>
  </si>
  <si>
    <t>FUNDAPEC CORRESPONDIENTE AL MES DE MARZO 2022</t>
  </si>
  <si>
    <t>HORAS EXTRAS CORRESPONDIENTE A LOS MESES DE NOVIEMBRE 2021, FEBRERO 2022</t>
  </si>
  <si>
    <t>HORAS EXTRAS CORRESPONDIENTE A LOS MESES DE ENERO, FEBRERO 2022</t>
  </si>
  <si>
    <t>PAGO COMPENSACION ALIMENTICIA A MILITARES, CORRESPONDIENTE A LAS SEMANAS DEL 27 DE FEBRERO AL 26 DE MARZO 2022</t>
  </si>
  <si>
    <t>PAGO POR SERVICIOS DE INVESTIGACIÓN, PARA EL DEPARTAMENTO DE LITIGIO DE ESTA DIRECCIÓN GENERAL, CORRESPONDIENTE AL MES DE FEBRERO 2022</t>
  </si>
  <si>
    <t>VIATICOS CORRESPONDIENTE AL MES DE ABRIL 2022</t>
  </si>
  <si>
    <t>PAGO DE GIMNASIO CORRESPONDIENTE AL MES DE MARZO 2022</t>
  </si>
  <si>
    <t>MARIENNYS RALDANIA MEDINA MATOS</t>
  </si>
  <si>
    <t>PAGO PENSION ALIMENTARIA SEGUN SENTENCIA PENAL NO. 178-2021-SSEN-00005, DEL EMPLEADO HENRY MILCIADES HERRERAS TRINIDAD, CORRESPONDIENTE AL MES DE MARZO 2022</t>
  </si>
  <si>
    <t>PAGO SEGURIDAD SOCIAL CORRESPONDIENTE AL MES DE MARZO 2022</t>
  </si>
  <si>
    <t>COMPLETIVO DEVOLUCIÓN DE GASTOS EDUCATIVOS DEL AÑO 2021</t>
  </si>
  <si>
    <t>VIATICOS AL PERSONAL</t>
  </si>
  <si>
    <t>VIATICOS A LOS MESES DE MARZO, ABRIL 2022</t>
  </si>
  <si>
    <t>HORAS EXTRAS CORRESPONDIENTE AL MES DE MARZO 2022</t>
  </si>
  <si>
    <t>PAGO DE BONO AYUDA A EMPLEADOS QUE TIENEN NIÑOS CON CONDICIONES ESPECIALES, CORRESPONDIENTE AL TRIMESTRE ENERO/MARZO 2022</t>
  </si>
  <si>
    <t>PAGO DE INCENTIVO CORRESPONDIETE AL TRIMESTRE ENERO/MARZO 2022</t>
  </si>
  <si>
    <t>PAGO DE INCENTIVO A EXEMPLEADOS CORRESPONDIENTE AL TRIMESTRE ENERO/MARZO 2022</t>
  </si>
  <si>
    <t>LORY YAMILKA FERNANDEZ DIAZ</t>
  </si>
  <si>
    <t>VIATICOS CORRESPONDIENTES AL MES DE ABRIL 2022</t>
  </si>
  <si>
    <t>SUELDOS EMPLEADOS</t>
  </si>
  <si>
    <t>PAGO BONO RECONOCIMIENTO POR EL DIA DE LAS SECRETARIAS 2022</t>
  </si>
  <si>
    <t>PAGO COMPENSACION ALIMENTICIA A MILITARES, CORRESPONDIENTE A LAS SEMANAS DEL 27 MARZO AL 30 DE ABRIL 2022</t>
  </si>
  <si>
    <t>PAGO PENSION ALIMENTARIA SEGUN SENTENCIA PENAL NO. 178-2021-SSEN-00005, DEL EMPLEADO HENRY MILCIADES HERRERAS TRINIDAD, CORRESPONDIENTE AL MES DE ABRIL 2022</t>
  </si>
  <si>
    <t>COOPERATIVA DE EMPLEADOS CORRESPONDIENTE AL MES DE ABRIL 2022</t>
  </si>
  <si>
    <t>VIATICOS CORRESPONDIENTES A LOS MESES DE MARZO Y ABRIL 2022</t>
  </si>
  <si>
    <t>VIATICOS CORRESPONDIENTE AL MES DE MAYO 2022</t>
  </si>
  <si>
    <t>FUNDAPEC CORRESPONDIENTE AL MES DE ABRIL 2022</t>
  </si>
  <si>
    <t>HORAS EXTRAS CORRESPONDIENTE A LOS MESES DE DICIEMBRE 2021, MARZO 2022</t>
  </si>
  <si>
    <t>PAGO POR SERVICIOS DE INVESTIGACIÓN, PARA EL DEPARTAMENTO DE LITIGIO DE ESTA DIRECCIÓN GENERAL, CORRESPONDIENTE A LOS MESES DE MARZO Y ABRIL 2022</t>
  </si>
  <si>
    <t>PAGO DE GIMNASIO CORRESPONDIENTE AL MES DE ABRIL 2022</t>
  </si>
  <si>
    <t>PAGO DE SEGURIDAD SOCIAL CORRESPONDIENTE AL MES DE ABRIL 2022</t>
  </si>
  <si>
    <t>VIATICOS CORRESPONDIENTE A LOS MESES ABRIL, MAYO 2022</t>
  </si>
  <si>
    <t>VIATICOS CORRESPONDIENTE A LOS MESES DE FEBRERO, MARZO, ABRIL 2022</t>
  </si>
  <si>
    <t>VIATICOS CORRESPONDIENTE AL MES DE MAYO</t>
  </si>
  <si>
    <t>VIATICOS CORRESPONDIENTE A LOS MESES DE ABRIL, MAYO 2022</t>
  </si>
  <si>
    <t>VIATICOS AL INTERIRO DEL PAIS</t>
  </si>
  <si>
    <t>VIATICOS CORRESPONDIENTE CORRESPONDIENTE A LOS MESES DE ABRIL, MAYO 2022</t>
  </si>
  <si>
    <t>VIATICOS CORRESPONDIENTE AL MES MAYO 2022</t>
  </si>
  <si>
    <t>HORAS EXTRAS CORRESPONDIENTE AL MES MES DE ABRIL 2022</t>
  </si>
  <si>
    <t>SUELDOS EMPLEADOS, BONO VACACIONAL Y COMPENSACION USO DE VEHICULOS PRIVADOS, CORRESPONDIENTE AL MES DE MAYO 2022</t>
  </si>
  <si>
    <t>PAGO COMPENSACION ALIMENTICIA A MILITARES, CORRESPONDIENTE A LAS SEMANAS DEL 01 AL 28 DE MAYO 2022</t>
  </si>
  <si>
    <t>HORAS EXTRAS CORRESPONDIENTE AL MES DE ABRIL 2022</t>
  </si>
  <si>
    <t>PAGO PENSION ALIMENTARIA SEGUN SENTENCIA PENAL NO. 178-2021-SSEN-00005, DEL EMPLEADO HENRY MILCIADES HERRERAS TRINIDAD, CORRESPONDIENTE AL MES DE MAYO 2022</t>
  </si>
  <si>
    <t>FUNDAPEC CORRESPONDIENTE AL MES DE MAYO 2022</t>
  </si>
  <si>
    <t>COOPERATIVA DE EMPLEADOS CORRESPONDIENTE AL MES DE MAYO 2022</t>
  </si>
  <si>
    <t>PAGO DE BONO RECONOCIMIENTO A EMPLEADAS 2022</t>
  </si>
  <si>
    <t>PAGO DE GIMNASIO CORRESPONDIENTE AL MES DE MAYO 2022</t>
  </si>
  <si>
    <t>VIATICOS CORRESPONDIENTE A LOS MESES DE MAYO, JUNIO 2022</t>
  </si>
  <si>
    <t>VIATICOS CORRESPONDIENTE A MES DE MAYO 2022</t>
  </si>
  <si>
    <t>VIATICOS CORRESPONDIENTE AL MES DE JUNIO 2022</t>
  </si>
  <si>
    <t>PAGO DE SEGURIDAD SOCIAL CORRESPONDIENTE AL MES DE MAYO 2022</t>
  </si>
  <si>
    <t>VIATICOS CORRESPONDIENTE A LOS MESES DE ABRIL, MAYO, JUNIO 2022</t>
  </si>
  <si>
    <t>VIATICOS CORRESPONDIENDIENTE A LOS MESES DE MAYO, JUNIO 2022</t>
  </si>
  <si>
    <t>HORAS EXTRAS CORRESPONDIENTE A LOS MESES DE ABRIL, MAYO 2022</t>
  </si>
  <si>
    <t>VITICOS AL INTERIOR DEL PAIS</t>
  </si>
  <si>
    <t>HORAS EXTRAS CORRESPONDIENTE AL MES DE MAYO 2022</t>
  </si>
  <si>
    <t>VIATICOS CORRESPONDIENTES AL MES DE JUNIO 2022</t>
  </si>
  <si>
    <t>SUELDOS EMPLEADOS, BONO VACACIONAL Y COMPENSACION USO DE VEHICULOS PRIVADOS, CORRESPONDIENTE AL MES DE JUNIO 2022</t>
  </si>
  <si>
    <t>VIATICOS CORRESPONDIENTES A LOS MESES DE JUNIO Y JULIO 2022</t>
  </si>
  <si>
    <t>VIATICOS CORRESPONDIENTES A LOS MESES DE MAYO Y JUNIO 2022</t>
  </si>
  <si>
    <t>FUNDAPEC CORRESPONDIENTE AL MES DE JUNIO 2022</t>
  </si>
  <si>
    <t>PAGO PENSION ALIMENTARIA SEGUN SENTENCIA PENAL NO. 178-2021-SSEN-00005, DEL EMPLEADO HENRY MILCIADES HERRERAS TRINIDAD, CORRESPONDIENTE AL MES DE JUNIO 2022</t>
  </si>
  <si>
    <t>COOPERATIVA DE EMPLEADOS CORRESPONDIENTE AL MES DE JUNIO 2022</t>
  </si>
  <si>
    <t>VIATICOS CORRESPONDIENTES AL MES DE JULIO 2022</t>
  </si>
  <si>
    <t>PAGO DE GIMNASIO CORRESPONDIENTE AL MES DE JUNIO 2022</t>
  </si>
  <si>
    <t>PAGO COMPENSACION ALIMENTICIA A MILITARES, CORRESPONDIENTE A LAS SEMANAS DEL 29 DE MAYO AL 25 DE JUNIO 2022</t>
  </si>
  <si>
    <t>HORAS EXTRAS CORRESPONDIENTES AL MES DE MAYO 2022</t>
  </si>
  <si>
    <t>PAGO DE SEGURIDAD SOCIAL CORRESPONDIENTE AL MES DE JUNIO 2022</t>
  </si>
  <si>
    <t>VIATICOS ESPECIALES AL PERSONAL</t>
  </si>
  <si>
    <t>VIATICOS ESPECIALES CORRESPONDIENTES AL MES DE JUNIO 2022</t>
  </si>
  <si>
    <t>HORAS EXTRAS AL PAERSONAL</t>
  </si>
  <si>
    <t>VIATICOS CORRESPONDIENTES AL MES JUNIO 2022</t>
  </si>
  <si>
    <t>PAGO DE BONO AYUDA A EMPLEADOS QUE TIENEN NIÑOS CON CONDICIONES ESPECIALES, CORRESPONDIENTE AL TRIMESTRE ABRIL/JUNIO 2022</t>
  </si>
  <si>
    <t>PAGO INCENTIVO TRIMESTRE ABRIL/JUNIO 2022</t>
  </si>
  <si>
    <t>VIATICOS CORRESPONDIENTE AL MES DE JULIO 2022</t>
  </si>
  <si>
    <t>PAGO DE INCENTIVO A EXEMPLEADOS CORRESPONDIENTE AL TRIMESTRE ABRIL/JUNIO 2022</t>
  </si>
  <si>
    <t>VIATICOS CORRESPONDIENTE A LOS MESES DE JUNIO, JULIO 2022</t>
  </si>
  <si>
    <t>VIATICOS CORRESPONDIENTE AL MES DE  JULIO 2022</t>
  </si>
  <si>
    <t>SUELDOS EMPLEADOS, BONO VACACIONAL Y COMPENSACION USO DE VEHICULOS PRIVADOS, CORRESPONDIENTE AL MES DE JULIO 2022</t>
  </si>
  <si>
    <t>VIATICOS CORRESPONDIENTE A LOS MESES DE MAYO, JUNIO, JULIO 2022</t>
  </si>
  <si>
    <t>VIATICOS CORRESPONDIENTES A LOS MESES JUNIO Y JULIO 2022</t>
  </si>
  <si>
    <t>PAGO PENSION ALIMENTARIA SEGUN SENTENCIA PENAL NO. 178-2021-SSEN-00005, DEL EMPLEADO HENRY MILCIADES HERRERAS TRINIDAD, CORRESPONDIENTE AL MES DE JULIO 2022</t>
  </si>
  <si>
    <t>FUNDAPEC CORRESPONDIENTE AL MES DE JULIO 2022</t>
  </si>
  <si>
    <t>COOPERATIVA DE EMPLEADOS CORRESPONDIENTE AL MES DE JULIO 2022</t>
  </si>
  <si>
    <t>HORAS EXTRAS CORRESPONDIENTE A LOS MESES DE MAYO, JUNIO 2022</t>
  </si>
  <si>
    <t>PAGO COMPENSACION ALIMENTICIA A MILITARES, CORRESPONDIENTE A LAS SEMANAS DEL 26 DE JUNIO AL 30 DE JULIO DEL 2022</t>
  </si>
  <si>
    <t>HORAS EXTRAS CORRESPONDIENTE AL MES DE JUNIO 2022</t>
  </si>
  <si>
    <t>EUDIS GARABITO RAMIREZ</t>
  </si>
  <si>
    <t>PAGO SUELDOS DE LOS MESES DE MAYO, JUNIO Y JULIO 2022</t>
  </si>
  <si>
    <t>VIATICOS CORRESPONDIENTE AL MES DE AGOSTO 2022</t>
  </si>
  <si>
    <t>PAGO DE GIMNASIO CORRESPONDIENTE AL MES DE JULIO 2022</t>
  </si>
  <si>
    <t>PAGO DE SEGURIDAD SOCIAL CORRESPONDIENTE AL MES DE JULIO 2022</t>
  </si>
  <si>
    <t>VIATICOS CORRESPONDIENTE A LOS MESES DE JUNIO, JULIO, AGOSTO 2022</t>
  </si>
  <si>
    <t>VIATICOS CORRESPONDIENTE A LOS MESES DE JULIO, AGOSTO 2022</t>
  </si>
  <si>
    <t>VIATICOSCORRESPONDIENTE AL MES DE AGOSTO 2022</t>
  </si>
  <si>
    <t>HORAS EXTRAS CORRESPONDIENTE A LOS MESES DE JUNIO, JULIO 2022</t>
  </si>
  <si>
    <t>VIATICOS CORRESPONDIENTE  ALOS MESES DE JULIO, AGOSTO 2022</t>
  </si>
  <si>
    <t>VIATICOS CORRESPONDIENTE AL NES DE AGOSTO 2022</t>
  </si>
  <si>
    <t>HORAS EXTRAS CORRESPONDIENTE AL MES DE JULIO 2022</t>
  </si>
  <si>
    <t>VIATICOS CORRESPONDIENTE  ALOS MESES DE JUNIO, JULIO, AGOSTO 2022</t>
  </si>
  <si>
    <t>SUELDOS EMPLEADOS, BONO VACACIONAL Y COMPENSACION USO DE VEHICULOS PRIVADOS, CORRESPONDIENTE AL MES DE AGOSTO 2022</t>
  </si>
  <si>
    <t>PAGO POR SERVICIOS DE INVESTIGACIÓN, PARA EL DEPARTAMENTO DE LITIGIO DE ESTA DIRECCIÓN GENERAL, CORRESPONDIENTE A LOS MESES DE MAYO, JUNIO, JULIO Y AGOSTO 2022</t>
  </si>
  <si>
    <t>COOPERATIVA DE EMPLEADOS CORRESPONDIENTE AL MES DE AGOSTO 2022</t>
  </si>
  <si>
    <t>PAGO PENSION ALIMENTARIA SEGUN SENTENCIA PENAL NO. 178-2021-SSEN-00005, DEL EMPLEADO HENRY MILCIADES HERRERAS TRINIDAD, CORRESPONDIENTE AL MES DE AGOSTO 2022</t>
  </si>
  <si>
    <t>VIATICOS CORRESPONDIENTE A LOS MESES DE AGOSTO, SEPTIEMBRE 2022</t>
  </si>
  <si>
    <t>FUNDAPEC CORRESPONDIENTE AL MES DE AGOSTO 2022</t>
  </si>
  <si>
    <t>PAGO DE GIMNASIO CORRESPONDIENTE AL MES DE AGOSTO 2022</t>
  </si>
  <si>
    <t>HORAS EXTRAS CORRRESPONDIENTE AL MES DE JULIO 2022</t>
  </si>
  <si>
    <t>VIATICOS CORRESPONDIENTE A LOS MESES JULIO, AGOSTO 2022</t>
  </si>
  <si>
    <t>HORAS EXTRAS CORESPONDIENTE AL MES DE JULIO 2022</t>
  </si>
  <si>
    <t>HORAS EXTRAS COFRRESPONDIENTE AL MES DE JULIO 2022</t>
  </si>
  <si>
    <t>VIATICOS CORRESPONDIENTE AL MES DE SEPTIEMBRE 2022</t>
  </si>
  <si>
    <t>PAGO DE SEGURIDAD SOCIAL CORRESPONDIENTE AL MES DE AGOSTO 2022</t>
  </si>
  <si>
    <t>VATICOS AL INTERIOR DEL PAIS</t>
  </si>
  <si>
    <t>VIATICOS CORRESPONDIENTES AL MES DE AGOSTO 2022</t>
  </si>
  <si>
    <t>HORAS EXTRAS CORRESPONDIENYTE AL MES DE JULIO 2022</t>
  </si>
  <si>
    <t>VIATICOS CORRESPONDIENTES A LOS MESES DE AGOSTO 2022</t>
  </si>
  <si>
    <t>PAGO COMPENSACION ALIMENTICIA A MILITARES, CORRESPONDIENTE A LAS SEMANAS DEL 31 DE JULIO AL 27 DE AGOSTO DEL 2022</t>
  </si>
  <si>
    <t>HORAS EXTRAS CORRESPONDIENTE A LOS MESES DE JULIO, AGOSTO 2022</t>
  </si>
  <si>
    <t>HORAS EXTRAS CORRESPONDIENTE A LOSA MESES DE JULIO, AGOSTO 2022</t>
  </si>
  <si>
    <t>PAGO POR SERVICIOS DE INVESTIGACIÓN, PARA EL DEPARTAMENTO DE LITIGIO DE ESTA DIRECCIÓN GENERAL, CORRESPONDIENTE AL MES DE SEPTIEMBRE 2022</t>
  </si>
  <si>
    <t>HORAS EXTRAS CORRESPONDIENTE AL MES DE AGOSTO 2022</t>
  </si>
  <si>
    <t>SUELDOS EMPLEADOS, BONO VACACIONAL Y COMPENSACION USO DE VEHICULOS PRIVADOS, CORRESPONDIENTE AL MES DE SEPTIEMBRE 2022</t>
  </si>
  <si>
    <t>VIATICOS CORRESPONDIENTES A LOS MESES DE AGOSTO Y SEPTIEMBRE 2022</t>
  </si>
  <si>
    <t>VIATICOS AL</t>
  </si>
  <si>
    <t>COOPERATIVA DE EMPLEADOS CORRESPONDIENTE AL MES DE SEPTIEMBRE 2022</t>
  </si>
  <si>
    <t>FUNDAPEC CORRESPONDIENTE AL MES DE SEPTIEMBRE 2022</t>
  </si>
  <si>
    <t>PAGO PENSION ALIMENTARIA SEGUN SENTENCIA PENAL NO. 178-2021-SSEN-00005, DEL EMPLEADO HENRY MILCIADES HERRERAS TRINIDAD, CORRESPONDIENTE AL MES DE SEPTIEMBRE 2022</t>
  </si>
  <si>
    <t>VIATICOS CORRESPONDIENTES A LOS MESES DE AGOSTO, SEPTIEMBRE 2022</t>
  </si>
  <si>
    <t>PAGO DE GIMNASIO CORRESPONDIENTE AL MES DE SEPTIEMBRE 2022</t>
  </si>
  <si>
    <t>HORAS AL PERSONAL</t>
  </si>
  <si>
    <t>HORAS EXTRAS CORRESPONDIENTES A LOS MESES DE JULIO Y AGOSTO 2022</t>
  </si>
  <si>
    <t>VIATICOS CORRESPONDIENTE AL MES DE OCTUBRE 2022</t>
  </si>
  <si>
    <t>PAGO DE SEGURIDAD SOCIAL CORRESPONDIENTE AL MES DE SEPTIEMBRE 2022</t>
  </si>
  <si>
    <t>Cta. Cte.-010-245762-0 Venta Sellos CPA</t>
  </si>
  <si>
    <t>COLEGIO DOM.DE CONTADORES PUBLICOS,INC.</t>
  </si>
  <si>
    <t>PAGO 45% RECAUDACIÓN EN VENTAS DE SELLOS CPA DICIEMBRE 2021</t>
  </si>
  <si>
    <t>PAGO 45% RECAUDACIÓN EN VENTAS DE SELLOS CPA ENERO 2022</t>
  </si>
  <si>
    <t>PAGO 45% RECAUDACIÓN EN VENTAS DE SELLOS CPA FEBRERO 2022</t>
  </si>
  <si>
    <t>PAGO 45% RECAUDACIÓN EN VENTAS DE SELLOS CPA MARZO 2022</t>
  </si>
  <si>
    <t>PAGO 45% RECAUDACIÓN EN VENTAS DE SELLOS CPA ABRIL 2022</t>
  </si>
  <si>
    <t>PAGO 45% RECAUDACIÓN EN VENTAS DE SELLOS CPA MAYO 2022</t>
  </si>
  <si>
    <t>PAGO 45% RECAUDACIÓN EN VENTAS DE SELLOS CPA JUNIO 2022</t>
  </si>
  <si>
    <t>PAGO 45% RECAUDACIÓN EN VENTAS DE SELLOS CPA JULIO 2022</t>
  </si>
  <si>
    <t>PAGO 45% RECAUDACIÓN EN VENTAS DE SELLOS CPA AGOSTO 2022</t>
  </si>
  <si>
    <t>Total Pagado al 30 de Septiembre 2022</t>
  </si>
  <si>
    <t>FUENTE: CUENTAS CORRIENTES DGII</t>
  </si>
  <si>
    <t>DOCUMENTOS:</t>
  </si>
  <si>
    <t>CHEQUES</t>
  </si>
  <si>
    <t>TRANSFERENCIAS:</t>
  </si>
  <si>
    <t>TRANSFERENCIAS ELECTRONICAS A TERCEROS</t>
  </si>
  <si>
    <t>NDBCO:</t>
  </si>
  <si>
    <t>TRANSFERENCIAS ELECTRONICAS INTERNAS PAGOS A EMPLEADOS.</t>
  </si>
  <si>
    <t>CELESTE MONTILLA</t>
  </si>
  <si>
    <t>PEDRO M. FIGUEROA GUILAMO</t>
  </si>
  <si>
    <t>ENCARGADA TESORERIA</t>
  </si>
  <si>
    <t>GERENTE ADMINISTRATIVO Y FINANCIERO</t>
  </si>
  <si>
    <t>DISPONIBILIDAD BANCARIA AL 30 DE SEPTIEMBRE 2022</t>
  </si>
  <si>
    <t>BANCO DE RESERVAS DE LA REPUBLICA DOMINICANA</t>
  </si>
  <si>
    <t>NO. CUENTA</t>
  </si>
  <si>
    <t>NOMBRE DE LA CUENTA BANCO</t>
  </si>
  <si>
    <t>BALANCE INICIAL</t>
  </si>
  <si>
    <t>DEPOSITOS Y/O N/C</t>
  </si>
  <si>
    <t xml:space="preserve">PAGOS EMITIDOS </t>
  </si>
  <si>
    <t>TRANSFERENCIAS ENTRE CUENTAS</t>
  </si>
  <si>
    <t>COMISIONES</t>
  </si>
  <si>
    <t>OTROS</t>
  </si>
  <si>
    <t>BALANCE FINAL</t>
  </si>
  <si>
    <t>010-391786-1</t>
  </si>
  <si>
    <t>CUENTA OPERATIVA DE RECURSOS PROPIOS</t>
  </si>
  <si>
    <t>010-391846-9</t>
  </si>
  <si>
    <t>SERVICIOS PERSONALES</t>
  </si>
  <si>
    <t>010-252375-4</t>
  </si>
  <si>
    <t>FONDO PROYECTOS ESTRATEGICOS</t>
  </si>
  <si>
    <t>010-252524-2</t>
  </si>
  <si>
    <t>CUENTA COLECTORA DE RECURSOS PROPIOS DGII</t>
  </si>
  <si>
    <t>CAJAS CHICAS</t>
  </si>
  <si>
    <t>CAJA GENERAL</t>
  </si>
  <si>
    <t>TOTAL FONDOS OPERACIONALES DISPONIBLE EN BANCOS</t>
  </si>
  <si>
    <t>240-002207-5</t>
  </si>
  <si>
    <t>TOTAL FONDO REEMBOLSOS TRIBUTARIOS</t>
  </si>
  <si>
    <t>010-252325-8</t>
  </si>
  <si>
    <t>FONDO REEMBOLSOS PERSONAS FISICAS</t>
  </si>
  <si>
    <t>314-000160-8</t>
  </si>
  <si>
    <t>REEMB. ISC COMBUSTIBLES FÓSILES Y DER. PETRÓLEO</t>
  </si>
  <si>
    <t>960-436114-9</t>
  </si>
  <si>
    <t>FONDO REEMBOLSOS TARJETAS DE TURISTAS</t>
  </si>
  <si>
    <t>010-245762-0</t>
  </si>
  <si>
    <t>TOTAL FONDOS ACUERDOS DISPONIBLE EN BANCOS</t>
  </si>
  <si>
    <t>010-252140-9</t>
  </si>
  <si>
    <t>CUENTA COLECTORA TEMPORAL TARJETA TURISTICA</t>
  </si>
  <si>
    <t>TOTAL GENERAL</t>
  </si>
  <si>
    <t>CELESTE MONTILLA AMADOR</t>
  </si>
  <si>
    <t xml:space="preserve">                           ENC. DPTO. DE TESORERIA </t>
  </si>
  <si>
    <t>GERENTE  ADMINISTRATIVO Y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</si>
</sst>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8" x14ac:knownFonts="1">
    <font>
      <sz val="11"/>
      <color theme="1"/>
      <name val="Calibri"/>
      <family val="2"/>
      <scheme val="minor"/>
    </font>
    <font>
      <b/>
      <sz val="11"/>
      <color theme="1"/>
      <name val="Calibri"/>
      <family val="2"/>
      <scheme val="minor"/>
    </font>
    <font>
      <b/>
      <sz val="28"/>
      <color theme="1"/>
      <name val="Calibri"/>
      <family val="2"/>
      <scheme val="minor"/>
    </font>
    <font>
      <b/>
      <sz val="20"/>
      <color theme="1"/>
      <name val="Calibri"/>
      <family val="2"/>
      <scheme val="minor"/>
    </font>
    <font>
      <sz val="18"/>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sz val="11"/>
      <color theme="1"/>
      <name val="Calibri"/>
      <family val="2"/>
      <scheme val="minor"/>
    </font>
    <font>
      <b/>
      <sz val="10"/>
      <name val="Arial"/>
      <family val="2"/>
    </font>
    <font>
      <b/>
      <sz val="12"/>
      <name val="Arial"/>
      <family val="2"/>
    </font>
    <font>
      <b/>
      <sz val="12"/>
      <color rgb="FF0000FF"/>
      <name val="Book Antiqua"/>
      <family val="1"/>
    </font>
    <font>
      <sz val="10"/>
      <name val="Arial"/>
      <family val="2"/>
    </font>
    <font>
      <sz val="8"/>
      <name val="Arial"/>
      <family val="2"/>
    </font>
    <font>
      <sz val="9"/>
      <name val="Arial"/>
      <family val="2"/>
    </font>
    <font>
      <b/>
      <sz val="8"/>
      <name val="Arial"/>
      <family val="2"/>
    </font>
    <font>
      <b/>
      <sz val="9"/>
      <name val="Arial"/>
      <family val="2"/>
    </font>
  </fonts>
  <fills count="8">
    <fill>
      <patternFill patternType="none"/>
    </fill>
    <fill>
      <patternFill patternType="gray125"/>
    </fill>
    <fill>
      <patternFill patternType="solid">
        <fgColor rgb="FF92D050"/>
        <bgColor indexed="64"/>
      </patternFill>
    </fill>
    <fill>
      <patternFill patternType="solid">
        <fgColor rgb="FFFFFFFF"/>
        <bgColor rgb="FF000000"/>
      </patternFill>
    </fill>
    <fill>
      <patternFill patternType="solid">
        <fgColor rgb="FFC0C0C0"/>
        <bgColor rgb="FF000000"/>
      </patternFill>
    </fill>
    <fill>
      <patternFill patternType="solid">
        <fgColor rgb="FFDDEBF7"/>
        <bgColor rgb="FF000000"/>
      </patternFill>
    </fill>
    <fill>
      <patternFill patternType="solid">
        <fgColor rgb="FFCCFFFF"/>
        <bgColor rgb="FF000000"/>
      </patternFill>
    </fill>
    <fill>
      <patternFill patternType="solid">
        <fgColor rgb="FFCCFFCC"/>
        <bgColor rgb="FF000000"/>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ashed">
        <color indexed="64"/>
      </left>
      <right style="dashed">
        <color indexed="64"/>
      </right>
      <top style="medium">
        <color indexed="64"/>
      </top>
      <bottom/>
      <diagonal/>
    </border>
    <border>
      <left style="dashed">
        <color indexed="64"/>
      </left>
      <right style="medium">
        <color indexed="64"/>
      </right>
      <top style="medium">
        <color indexed="64"/>
      </top>
      <bottom/>
      <diagonal/>
    </border>
    <border>
      <left/>
      <right style="dashed">
        <color indexed="64"/>
      </right>
      <top/>
      <bottom/>
      <diagonal/>
    </border>
    <border>
      <left style="dashed">
        <color indexed="64"/>
      </left>
      <right style="dashed">
        <color indexed="64"/>
      </right>
      <top/>
      <bottom/>
      <diagonal/>
    </border>
    <border>
      <left style="dashed">
        <color indexed="64"/>
      </left>
      <right style="medium">
        <color indexed="64"/>
      </right>
      <top/>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73">
    <xf numFmtId="0" fontId="0" fillId="0" borderId="0" xfId="0"/>
    <xf numFmtId="0" fontId="0" fillId="0" borderId="0" xfId="0" applyAlignment="1">
      <alignment horizontal="left"/>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0" applyFont="1" applyAlignment="1">
      <alignment horizontal="center"/>
    </xf>
    <xf numFmtId="0" fontId="4" fillId="0" borderId="0" xfId="0" applyFont="1" applyAlignment="1">
      <alignment horizontal="center" vertical="center" wrapText="1"/>
    </xf>
    <xf numFmtId="14" fontId="0" fillId="0" borderId="0" xfId="0" applyNumberFormat="1"/>
    <xf numFmtId="0" fontId="0" fillId="0" borderId="0" xfId="0" applyAlignment="1">
      <alignment horizontal="left" vertical="center" wrapText="1"/>
    </xf>
    <xf numFmtId="4" fontId="0" fillId="0" borderId="0" xfId="0" applyNumberFormat="1"/>
    <xf numFmtId="0" fontId="6" fillId="0" borderId="0" xfId="0" applyFont="1"/>
    <xf numFmtId="0" fontId="0" fillId="0" borderId="4" xfId="0" applyBorder="1"/>
    <xf numFmtId="14" fontId="0" fillId="0" borderId="4" xfId="0" applyNumberFormat="1" applyBorder="1"/>
    <xf numFmtId="0" fontId="0" fillId="0" borderId="4" xfId="0" applyBorder="1" applyAlignment="1">
      <alignment horizontal="left" vertical="center" wrapText="1"/>
    </xf>
    <xf numFmtId="4" fontId="0" fillId="0" borderId="5" xfId="0" applyNumberFormat="1" applyBorder="1"/>
    <xf numFmtId="0" fontId="0" fillId="0" borderId="6" xfId="0" applyBorder="1"/>
    <xf numFmtId="0" fontId="0" fillId="0" borderId="7" xfId="0" applyBorder="1"/>
    <xf numFmtId="14" fontId="0" fillId="0" borderId="7" xfId="0" applyNumberFormat="1" applyBorder="1"/>
    <xf numFmtId="0" fontId="0" fillId="0" borderId="7" xfId="0" applyBorder="1" applyAlignment="1">
      <alignment horizontal="left" vertical="center" wrapText="1"/>
    </xf>
    <xf numFmtId="4" fontId="0" fillId="0" borderId="8" xfId="0" applyNumberFormat="1" applyBorder="1"/>
    <xf numFmtId="0" fontId="0" fillId="0" borderId="9" xfId="0" applyBorder="1"/>
    <xf numFmtId="14" fontId="0" fillId="0" borderId="9" xfId="0" applyNumberFormat="1" applyBorder="1"/>
    <xf numFmtId="0" fontId="0" fillId="0" borderId="9" xfId="0" applyBorder="1" applyAlignment="1">
      <alignment horizontal="left" vertical="center" wrapText="1"/>
    </xf>
    <xf numFmtId="4" fontId="0" fillId="0" borderId="10" xfId="0" applyNumberFormat="1" applyBorder="1"/>
    <xf numFmtId="0" fontId="7" fillId="0" borderId="0" xfId="0" applyFont="1"/>
    <xf numFmtId="0" fontId="8" fillId="0" borderId="11" xfId="0" applyFont="1" applyBorder="1" applyAlignment="1">
      <alignment horizontal="left"/>
    </xf>
    <xf numFmtId="4" fontId="8" fillId="0" borderId="12" xfId="0" applyNumberFormat="1" applyFont="1" applyBorder="1"/>
    <xf numFmtId="0" fontId="1" fillId="0" borderId="0" xfId="0" applyFont="1"/>
    <xf numFmtId="0" fontId="1" fillId="0" borderId="0" xfId="0" applyFont="1" applyAlignment="1">
      <alignment horizontal="right"/>
    </xf>
    <xf numFmtId="0" fontId="0" fillId="0" borderId="13" xfId="0" applyBorder="1" applyAlignment="1">
      <alignment horizontal="left"/>
    </xf>
    <xf numFmtId="0" fontId="8"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13" xfId="0" applyBorder="1" applyAlignment="1">
      <alignment horizontal="center"/>
    </xf>
    <xf numFmtId="0" fontId="8" fillId="0" borderId="0" xfId="0" applyFont="1" applyAlignment="1">
      <alignment horizontal="center"/>
    </xf>
    <xf numFmtId="0" fontId="10" fillId="0" borderId="0" xfId="0" applyFont="1"/>
    <xf numFmtId="0" fontId="11" fillId="0" borderId="0" xfId="0" applyFont="1"/>
    <xf numFmtId="0" fontId="12" fillId="3" borderId="0" xfId="0" applyFont="1" applyFill="1"/>
    <xf numFmtId="0" fontId="13" fillId="0" borderId="0" xfId="0" applyFont="1"/>
    <xf numFmtId="43" fontId="13" fillId="0" borderId="0" xfId="1" applyFont="1"/>
    <xf numFmtId="0" fontId="14" fillId="0" borderId="0" xfId="0" applyFont="1"/>
    <xf numFmtId="43" fontId="0" fillId="0" borderId="0" xfId="1" applyFont="1"/>
    <xf numFmtId="0" fontId="11" fillId="0" borderId="0" xfId="0" applyFont="1" applyAlignment="1">
      <alignment horizontal="center"/>
    </xf>
    <xf numFmtId="0" fontId="15" fillId="0" borderId="0" xfId="0" applyFont="1"/>
    <xf numFmtId="0" fontId="16" fillId="0" borderId="0" xfId="0" applyFont="1"/>
    <xf numFmtId="43" fontId="16" fillId="0" borderId="0" xfId="1" applyFont="1"/>
    <xf numFmtId="0" fontId="17" fillId="0" borderId="14" xfId="0" applyFont="1" applyBorder="1" applyAlignment="1">
      <alignment horizontal="center"/>
    </xf>
    <xf numFmtId="0" fontId="17" fillId="0" borderId="15" xfId="0" applyFont="1" applyBorder="1" applyAlignment="1">
      <alignment horizontal="center"/>
    </xf>
    <xf numFmtId="0" fontId="16" fillId="4" borderId="14" xfId="0" applyFont="1" applyFill="1" applyBorder="1" applyAlignment="1">
      <alignment horizontal="center" wrapText="1"/>
    </xf>
    <xf numFmtId="0" fontId="16" fillId="0" borderId="14" xfId="0" applyFont="1" applyBorder="1" applyAlignment="1">
      <alignment horizontal="center" wrapText="1"/>
    </xf>
    <xf numFmtId="43" fontId="16" fillId="0" borderId="14" xfId="1" applyFont="1" applyBorder="1" applyAlignment="1">
      <alignment horizontal="center"/>
    </xf>
    <xf numFmtId="0" fontId="16" fillId="4" borderId="14" xfId="0" applyFont="1" applyFill="1" applyBorder="1" applyAlignment="1">
      <alignment horizontal="center"/>
    </xf>
    <xf numFmtId="0" fontId="16" fillId="0" borderId="14" xfId="0" applyFont="1" applyBorder="1" applyAlignment="1">
      <alignment horizontal="left"/>
    </xf>
    <xf numFmtId="4" fontId="16" fillId="0" borderId="14" xfId="0" applyNumberFormat="1" applyFont="1" applyBorder="1"/>
    <xf numFmtId="43" fontId="16" fillId="0" borderId="14" xfId="1" applyFont="1" applyBorder="1"/>
    <xf numFmtId="43" fontId="16" fillId="0" borderId="14" xfId="1" applyFont="1" applyBorder="1" applyAlignment="1">
      <alignment horizontal="right"/>
    </xf>
    <xf numFmtId="0" fontId="16" fillId="5" borderId="14" xfId="0" applyFont="1" applyFill="1" applyBorder="1" applyAlignment="1">
      <alignment horizontal="left"/>
    </xf>
    <xf numFmtId="0" fontId="16" fillId="0" borderId="14" xfId="0" applyFont="1" applyBorder="1" applyAlignment="1">
      <alignment horizontal="center"/>
    </xf>
    <xf numFmtId="0" fontId="16" fillId="6" borderId="14" xfId="0" applyFont="1" applyFill="1" applyBorder="1" applyAlignment="1">
      <alignment horizontal="left"/>
    </xf>
    <xf numFmtId="4" fontId="16" fillId="6" borderId="14" xfId="0" applyNumberFormat="1" applyFont="1" applyFill="1" applyBorder="1"/>
    <xf numFmtId="43" fontId="16" fillId="6" borderId="14" xfId="1" applyFont="1" applyFill="1" applyBorder="1"/>
    <xf numFmtId="4" fontId="16" fillId="0" borderId="14" xfId="0" applyNumberFormat="1" applyFont="1" applyBorder="1" applyAlignment="1">
      <alignment horizontal="center"/>
    </xf>
    <xf numFmtId="4" fontId="16" fillId="5" borderId="14" xfId="0" applyNumberFormat="1" applyFont="1" applyFill="1" applyBorder="1"/>
    <xf numFmtId="0" fontId="17" fillId="0" borderId="14" xfId="0" applyFont="1" applyBorder="1"/>
    <xf numFmtId="0" fontId="17" fillId="7" borderId="14" xfId="0" applyFont="1" applyFill="1" applyBorder="1"/>
    <xf numFmtId="4" fontId="16" fillId="7" borderId="14" xfId="0" applyNumberFormat="1" applyFont="1" applyFill="1" applyBorder="1"/>
    <xf numFmtId="43" fontId="16" fillId="7" borderId="14" xfId="1" applyFont="1" applyFill="1" applyBorder="1"/>
    <xf numFmtId="0" fontId="16" fillId="0" borderId="0" xfId="0" applyFont="1" applyAlignment="1">
      <alignment horizontal="center"/>
    </xf>
    <xf numFmtId="4" fontId="13" fillId="0" borderId="0" xfId="0" applyNumberFormat="1" applyFont="1"/>
    <xf numFmtId="0" fontId="10" fillId="0" borderId="0" xfId="0" applyFont="1" applyAlignment="1">
      <alignment horizontal="center"/>
    </xf>
    <xf numFmtId="0" fontId="13" fillId="0" borderId="0" xfId="0" applyFont="1" applyAlignment="1">
      <alignment horizontal="center"/>
    </xf>
    <xf numFmtId="0" fontId="13"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828675</xdr:colOff>
      <xdr:row>0</xdr:row>
      <xdr:rowOff>0</xdr:rowOff>
    </xdr:from>
    <xdr:ext cx="1019175" cy="1019175"/>
    <xdr:pic>
      <xdr:nvPicPr>
        <xdr:cNvPr id="2" name="Picture 1" descr="Resultado de imagen para escudo dominicano pdf">
          <a:extLst>
            <a:ext uri="{FF2B5EF4-FFF2-40B4-BE49-F238E27FC236}">
              <a16:creationId xmlns:a16="http://schemas.microsoft.com/office/drawing/2014/main" id="{413E66D2-B46D-46FC-BFD8-2B5E59180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6775" y="0"/>
          <a:ext cx="1019175" cy="1019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828675</xdr:colOff>
      <xdr:row>0</xdr:row>
      <xdr:rowOff>0</xdr:rowOff>
    </xdr:from>
    <xdr:ext cx="1019175" cy="1019175"/>
    <xdr:pic>
      <xdr:nvPicPr>
        <xdr:cNvPr id="3" name="Picture 2" descr="Resultado de imagen para escudo dominicano pdf">
          <a:extLst>
            <a:ext uri="{FF2B5EF4-FFF2-40B4-BE49-F238E27FC236}">
              <a16:creationId xmlns:a16="http://schemas.microsoft.com/office/drawing/2014/main" id="{11F95ABE-5324-4CB0-A9E3-545CB3BE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6775" y="0"/>
          <a:ext cx="1019175" cy="1019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2235654</xdr:colOff>
      <xdr:row>0</xdr:row>
      <xdr:rowOff>187779</xdr:rowOff>
    </xdr:from>
    <xdr:to>
      <xdr:col>3</xdr:col>
      <xdr:colOff>3502479</xdr:colOff>
      <xdr:row>6</xdr:row>
      <xdr:rowOff>159204</xdr:rowOff>
    </xdr:to>
    <xdr:pic>
      <xdr:nvPicPr>
        <xdr:cNvPr id="2" name="Picture 1" descr="escudo Dominicano">
          <a:extLst>
            <a:ext uri="{FF2B5EF4-FFF2-40B4-BE49-F238E27FC236}">
              <a16:creationId xmlns:a16="http://schemas.microsoft.com/office/drawing/2014/main" id="{BFE51E59-A037-40B9-BFF7-D07BE749E2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59929" y="187779"/>
          <a:ext cx="12668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D38F0-133A-4173-BA32-0EF89CB90833}">
  <sheetPr>
    <pageSetUpPr fitToPage="1"/>
  </sheetPr>
  <dimension ref="A1:K37"/>
  <sheetViews>
    <sheetView tabSelected="1" workbookViewId="0">
      <selection activeCell="B11" sqref="B11"/>
    </sheetView>
  </sheetViews>
  <sheetFormatPr defaultRowHeight="15" x14ac:dyDescent="0.25"/>
  <cols>
    <col min="1" max="1" width="13.42578125" customWidth="1"/>
    <col min="2" max="2" width="44.28515625" customWidth="1"/>
    <col min="3" max="3" width="14" customWidth="1"/>
    <col min="4" max="4" width="14.42578125" customWidth="1"/>
    <col min="5" max="5" width="14.7109375" customWidth="1"/>
    <col min="6" max="6" width="14" customWidth="1"/>
    <col min="7" max="7" width="12.140625" style="42" customWidth="1"/>
    <col min="8" max="8" width="13.85546875" style="42" customWidth="1"/>
    <col min="9" max="9" width="14.85546875" customWidth="1"/>
    <col min="11" max="11" width="15.42578125" bestFit="1" customWidth="1"/>
  </cols>
  <sheetData>
    <row r="1" spans="1:10" ht="16.5" x14ac:dyDescent="0.3">
      <c r="A1" s="36"/>
      <c r="B1" s="37"/>
      <c r="C1" s="37"/>
      <c r="D1" s="36"/>
      <c r="E1" s="38"/>
      <c r="F1" s="39"/>
      <c r="G1" s="40"/>
      <c r="H1" s="40"/>
      <c r="I1" s="41"/>
    </row>
    <row r="2" spans="1:10" ht="16.5" x14ac:dyDescent="0.3">
      <c r="A2" s="36"/>
      <c r="B2" s="37"/>
      <c r="C2" s="37"/>
      <c r="D2" s="36"/>
      <c r="E2" s="38"/>
      <c r="F2" s="39"/>
      <c r="G2" s="40"/>
      <c r="H2" s="40"/>
      <c r="I2" s="41"/>
    </row>
    <row r="3" spans="1:10" ht="16.5" x14ac:dyDescent="0.3">
      <c r="A3" s="36"/>
      <c r="B3" s="37"/>
      <c r="C3" s="37"/>
      <c r="D3" s="36"/>
      <c r="E3" s="38"/>
      <c r="F3" s="39"/>
      <c r="G3" s="40"/>
      <c r="H3" s="40"/>
      <c r="I3" s="41"/>
    </row>
    <row r="4" spans="1:10" ht="16.5" x14ac:dyDescent="0.3">
      <c r="A4" s="36"/>
      <c r="B4" s="37"/>
      <c r="C4" s="37"/>
      <c r="D4" s="36"/>
      <c r="E4" s="38"/>
      <c r="F4" s="39"/>
      <c r="G4" s="40"/>
      <c r="H4" s="40"/>
      <c r="I4" s="41"/>
    </row>
    <row r="5" spans="1:10" ht="16.5" x14ac:dyDescent="0.3">
      <c r="A5" s="36"/>
      <c r="B5" s="37"/>
      <c r="C5" s="37"/>
      <c r="D5" s="36"/>
      <c r="E5" s="38"/>
      <c r="F5" s="39"/>
      <c r="G5" s="40"/>
      <c r="H5" s="40"/>
      <c r="I5" s="41"/>
      <c r="J5" s="42"/>
    </row>
    <row r="6" spans="1:10" ht="15.75" x14ac:dyDescent="0.25">
      <c r="A6" s="43" t="s">
        <v>0</v>
      </c>
      <c r="B6" s="43"/>
      <c r="C6" s="43"/>
      <c r="D6" s="43"/>
      <c r="E6" s="43"/>
      <c r="F6" s="43"/>
      <c r="G6" s="43"/>
      <c r="H6" s="43"/>
      <c r="I6" s="43"/>
    </row>
    <row r="7" spans="1:10" ht="15.75" x14ac:dyDescent="0.25">
      <c r="A7" s="43" t="s">
        <v>1</v>
      </c>
      <c r="B7" s="43"/>
      <c r="C7" s="43"/>
      <c r="D7" s="43"/>
      <c r="E7" s="43"/>
      <c r="F7" s="43"/>
      <c r="G7" s="43"/>
      <c r="H7" s="43"/>
      <c r="I7" s="43"/>
    </row>
    <row r="8" spans="1:10" ht="15.75" x14ac:dyDescent="0.25">
      <c r="A8" s="43" t="s">
        <v>4227</v>
      </c>
      <c r="B8" s="43"/>
      <c r="C8" s="43"/>
      <c r="D8" s="43"/>
      <c r="E8" s="43"/>
      <c r="F8" s="43"/>
      <c r="G8" s="43"/>
      <c r="H8" s="43"/>
      <c r="I8" s="43"/>
    </row>
    <row r="9" spans="1:10" ht="15.75" x14ac:dyDescent="0.25">
      <c r="A9" s="43" t="s">
        <v>4228</v>
      </c>
      <c r="B9" s="43"/>
      <c r="C9" s="43"/>
      <c r="D9" s="43"/>
      <c r="E9" s="43"/>
      <c r="F9" s="43"/>
      <c r="G9" s="43"/>
      <c r="H9" s="43"/>
      <c r="I9" s="43"/>
    </row>
    <row r="10" spans="1:10" x14ac:dyDescent="0.25">
      <c r="A10" s="44"/>
      <c r="B10" s="39"/>
      <c r="C10" s="45"/>
      <c r="D10" s="45"/>
      <c r="E10" s="45"/>
      <c r="F10" s="45"/>
      <c r="G10" s="46"/>
      <c r="H10" s="46"/>
      <c r="I10" s="41"/>
    </row>
    <row r="11" spans="1:10" ht="34.5" x14ac:dyDescent="0.25">
      <c r="A11" s="47" t="s">
        <v>4229</v>
      </c>
      <c r="B11" s="48" t="s">
        <v>4230</v>
      </c>
      <c r="C11" s="49" t="s">
        <v>4231</v>
      </c>
      <c r="D11" s="50" t="s">
        <v>4232</v>
      </c>
      <c r="E11" s="50" t="s">
        <v>4233</v>
      </c>
      <c r="F11" s="50" t="s">
        <v>4234</v>
      </c>
      <c r="G11" s="51" t="s">
        <v>4235</v>
      </c>
      <c r="H11" s="51" t="s">
        <v>4236</v>
      </c>
      <c r="I11" s="52" t="s">
        <v>4237</v>
      </c>
    </row>
    <row r="12" spans="1:10" x14ac:dyDescent="0.25">
      <c r="A12" s="47" t="s">
        <v>4238</v>
      </c>
      <c r="B12" s="53" t="s">
        <v>4239</v>
      </c>
      <c r="C12" s="54">
        <v>3218151049.4599996</v>
      </c>
      <c r="D12" s="54">
        <f>25900+583412889+110692384+21000000+3648127.22+86841.34+266147.68+65000+42450</f>
        <v>719239739.24000001</v>
      </c>
      <c r="E12" s="55">
        <v>197785688.77000001</v>
      </c>
      <c r="F12" s="51">
        <f>280000000+110692384</f>
        <v>390692384</v>
      </c>
      <c r="G12" s="51">
        <v>349645.73</v>
      </c>
      <c r="H12" s="51">
        <f>1449434.42+642721.95+37735+2919.56</f>
        <v>2132810.9300000002</v>
      </c>
      <c r="I12" s="54">
        <f t="shared" ref="I12:I25" si="0">C12+D12-E12-F12-G12-H12</f>
        <v>3346430259.27</v>
      </c>
    </row>
    <row r="13" spans="1:10" x14ac:dyDescent="0.25">
      <c r="A13" s="47" t="s">
        <v>4240</v>
      </c>
      <c r="B13" s="53" t="s">
        <v>4241</v>
      </c>
      <c r="C13" s="54">
        <v>346317246.58000022</v>
      </c>
      <c r="D13" s="55">
        <f>280000000+11654.87+126665.61</f>
        <v>280138320.48000002</v>
      </c>
      <c r="E13" s="56">
        <v>318935432.70999998</v>
      </c>
      <c r="F13" s="51"/>
      <c r="G13" s="51">
        <v>356443.78</v>
      </c>
      <c r="H13" s="51"/>
      <c r="I13" s="54">
        <f t="shared" si="0"/>
        <v>307163690.57000023</v>
      </c>
    </row>
    <row r="14" spans="1:10" x14ac:dyDescent="0.25">
      <c r="A14" s="47" t="s">
        <v>4242</v>
      </c>
      <c r="B14" s="57" t="s">
        <v>4243</v>
      </c>
      <c r="C14" s="54">
        <v>108506459.44</v>
      </c>
      <c r="D14" s="58"/>
      <c r="E14" s="58"/>
      <c r="F14" s="56"/>
      <c r="G14" s="51">
        <v>175</v>
      </c>
      <c r="H14" s="51"/>
      <c r="I14" s="54">
        <f t="shared" si="0"/>
        <v>108506284.44</v>
      </c>
    </row>
    <row r="15" spans="1:10" x14ac:dyDescent="0.25">
      <c r="A15" s="47" t="s">
        <v>4244</v>
      </c>
      <c r="B15" s="53" t="s">
        <v>4245</v>
      </c>
      <c r="C15" s="55">
        <v>0</v>
      </c>
      <c r="E15" s="58"/>
      <c r="F15" s="58"/>
      <c r="G15" s="51"/>
      <c r="H15" s="51"/>
      <c r="I15" s="54">
        <f t="shared" si="0"/>
        <v>0</v>
      </c>
    </row>
    <row r="16" spans="1:10" x14ac:dyDescent="0.25">
      <c r="A16" s="47"/>
      <c r="B16" s="53" t="s">
        <v>4246</v>
      </c>
      <c r="C16" s="54">
        <v>1742500</v>
      </c>
      <c r="D16" s="58"/>
      <c r="E16" s="45"/>
      <c r="F16" s="58"/>
      <c r="G16" s="51"/>
      <c r="H16" s="51"/>
      <c r="I16" s="54">
        <f t="shared" si="0"/>
        <v>1742500</v>
      </c>
    </row>
    <row r="17" spans="1:11" x14ac:dyDescent="0.25">
      <c r="A17" s="47"/>
      <c r="B17" s="53" t="s">
        <v>4247</v>
      </c>
      <c r="C17" s="54">
        <v>550423.07999999984</v>
      </c>
      <c r="D17" s="58">
        <f>940.05+178.83</f>
        <v>1118.8799999999999</v>
      </c>
      <c r="E17" s="58"/>
      <c r="F17" s="58"/>
      <c r="G17" s="51"/>
      <c r="H17" s="51"/>
      <c r="I17" s="54">
        <f t="shared" si="0"/>
        <v>551541.95999999985</v>
      </c>
    </row>
    <row r="18" spans="1:11" x14ac:dyDescent="0.25">
      <c r="A18" s="47"/>
      <c r="B18" s="59" t="s">
        <v>4248</v>
      </c>
      <c r="C18" s="60">
        <f>SUM(C12:C17)</f>
        <v>3675267678.5599999</v>
      </c>
      <c r="D18" s="61">
        <f t="shared" ref="D18:H18" si="1">SUM(D12:D17)</f>
        <v>999379178.60000002</v>
      </c>
      <c r="E18" s="61">
        <f t="shared" si="1"/>
        <v>516721121.48000002</v>
      </c>
      <c r="F18" s="61">
        <f t="shared" si="1"/>
        <v>390692384</v>
      </c>
      <c r="G18" s="61">
        <f t="shared" si="1"/>
        <v>706264.51</v>
      </c>
      <c r="H18" s="61">
        <f t="shared" si="1"/>
        <v>2132810.9300000002</v>
      </c>
      <c r="I18" s="60">
        <f t="shared" si="0"/>
        <v>3764394276.2399998</v>
      </c>
    </row>
    <row r="19" spans="1:11" x14ac:dyDescent="0.25">
      <c r="A19" s="47" t="s">
        <v>4249</v>
      </c>
      <c r="B19" s="53" t="s">
        <v>4250</v>
      </c>
      <c r="C19" s="54">
        <v>29012256.80999995</v>
      </c>
      <c r="D19" s="62">
        <f>449363.58+788136.12+384821.72+182636.92+540425.34+94692384+7500965.72+716174.52+537130.89+237344.39+173197.04</f>
        <v>106202580.24000001</v>
      </c>
      <c r="E19" s="62">
        <v>124867748.13</v>
      </c>
      <c r="F19" s="51"/>
      <c r="G19" s="51">
        <v>269400.71000000002</v>
      </c>
      <c r="H19" s="51">
        <f>690179.5+60+21.85</f>
        <v>690261.35</v>
      </c>
      <c r="I19" s="54">
        <f t="shared" si="0"/>
        <v>9387426.8599999566</v>
      </c>
    </row>
    <row r="20" spans="1:11" x14ac:dyDescent="0.25">
      <c r="A20" s="47" t="s">
        <v>4251</v>
      </c>
      <c r="B20" s="57" t="s">
        <v>4252</v>
      </c>
      <c r="C20" s="63">
        <v>8998720.9800000023</v>
      </c>
      <c r="D20" s="62">
        <f>16000000+55310.79</f>
        <v>16055310.789999999</v>
      </c>
      <c r="E20" s="51">
        <v>14062875.060000001</v>
      </c>
      <c r="F20" s="58"/>
      <c r="G20" s="51">
        <v>20945.43</v>
      </c>
      <c r="H20" s="51"/>
      <c r="I20" s="54">
        <f t="shared" si="0"/>
        <v>10970211.280000003</v>
      </c>
    </row>
    <row r="21" spans="1:11" x14ac:dyDescent="0.25">
      <c r="A21" s="47" t="s">
        <v>4253</v>
      </c>
      <c r="B21" s="57" t="s">
        <v>4254</v>
      </c>
      <c r="C21" s="63">
        <v>2976665606.5700006</v>
      </c>
      <c r="D21" s="51">
        <v>192000000</v>
      </c>
      <c r="E21" s="51"/>
      <c r="F21" s="51"/>
      <c r="G21" s="51">
        <v>175</v>
      </c>
      <c r="H21" s="51"/>
      <c r="I21" s="54">
        <f t="shared" si="0"/>
        <v>3168665431.5700006</v>
      </c>
      <c r="K21" s="9"/>
    </row>
    <row r="22" spans="1:11" x14ac:dyDescent="0.25">
      <c r="A22" s="47" t="s">
        <v>4255</v>
      </c>
      <c r="B22" s="57" t="s">
        <v>4256</v>
      </c>
      <c r="C22" s="63">
        <v>1220185.0000000002</v>
      </c>
      <c r="D22" s="51">
        <f>302400+1200+600+4800+110400+3000+3000+48000+2400+3000+85200+68400-124200</f>
        <v>508200</v>
      </c>
      <c r="E22" s="51">
        <f>361140.9+72108+78717.9+92538.6+137005.2+175-57085.6</f>
        <v>684600.00000000012</v>
      </c>
      <c r="F22" s="51"/>
      <c r="G22" s="51">
        <v>1285.5999999999999</v>
      </c>
      <c r="H22" s="51"/>
      <c r="I22" s="54">
        <f t="shared" si="0"/>
        <v>1042499.4000000001</v>
      </c>
    </row>
    <row r="23" spans="1:11" x14ac:dyDescent="0.25">
      <c r="A23" s="47" t="s">
        <v>4257</v>
      </c>
      <c r="B23" s="53" t="s">
        <v>4258</v>
      </c>
      <c r="C23" s="54">
        <v>261698.39000000019</v>
      </c>
      <c r="D23" s="55">
        <v>533700</v>
      </c>
      <c r="E23" s="51">
        <v>233100</v>
      </c>
      <c r="F23" s="62">
        <v>25900</v>
      </c>
      <c r="G23" s="51">
        <v>524.66</v>
      </c>
      <c r="H23" s="51"/>
      <c r="I23" s="54">
        <f t="shared" si="0"/>
        <v>535873.7300000001</v>
      </c>
    </row>
    <row r="24" spans="1:11" x14ac:dyDescent="0.25">
      <c r="A24" s="47" t="s">
        <v>4259</v>
      </c>
      <c r="B24" s="53" t="s">
        <v>4260</v>
      </c>
      <c r="C24" s="54">
        <v>107996.51000000013</v>
      </c>
      <c r="D24" s="51">
        <v>690179.5</v>
      </c>
      <c r="E24" s="58">
        <f>361797.4+19670.26</f>
        <v>381467.66000000003</v>
      </c>
      <c r="F24" s="58"/>
      <c r="G24" s="51"/>
      <c r="H24" s="51"/>
      <c r="I24" s="54">
        <f t="shared" si="0"/>
        <v>416708.35000000009</v>
      </c>
    </row>
    <row r="25" spans="1:11" x14ac:dyDescent="0.25">
      <c r="A25" s="64"/>
      <c r="B25" s="65" t="s">
        <v>4261</v>
      </c>
      <c r="C25" s="66">
        <f>C18+C19+C20+C21+C22+C23+C24</f>
        <v>6691534142.8200006</v>
      </c>
      <c r="D25" s="67">
        <f t="shared" ref="D25:H25" si="2">D18+D19+D20+D21+D22+D23+D24</f>
        <v>1315369149.1300001</v>
      </c>
      <c r="E25" s="67">
        <f t="shared" si="2"/>
        <v>656950912.32999992</v>
      </c>
      <c r="F25" s="67">
        <f t="shared" si="2"/>
        <v>390718284</v>
      </c>
      <c r="G25" s="67">
        <f t="shared" si="2"/>
        <v>998595.91</v>
      </c>
      <c r="H25" s="67">
        <f t="shared" si="2"/>
        <v>2823072.2800000003</v>
      </c>
      <c r="I25" s="66">
        <f t="shared" si="0"/>
        <v>6955412427.4300013</v>
      </c>
    </row>
    <row r="26" spans="1:11" x14ac:dyDescent="0.25">
      <c r="A26" s="39"/>
      <c r="B26" s="39"/>
      <c r="C26" s="39"/>
      <c r="D26" s="39"/>
      <c r="E26" s="39"/>
      <c r="F26" s="39"/>
      <c r="G26" s="40"/>
      <c r="H26" s="40"/>
      <c r="I26" s="39"/>
    </row>
    <row r="27" spans="1:11" x14ac:dyDescent="0.25">
      <c r="A27" s="36"/>
      <c r="B27" s="39"/>
      <c r="C27" s="39"/>
      <c r="D27" s="39"/>
      <c r="E27" s="39"/>
      <c r="F27" s="39"/>
      <c r="G27" s="40"/>
      <c r="H27" s="40"/>
      <c r="I27" s="39"/>
    </row>
    <row r="28" spans="1:11" x14ac:dyDescent="0.25">
      <c r="A28" s="39"/>
      <c r="B28" s="39"/>
      <c r="C28" s="39"/>
      <c r="D28" s="39"/>
      <c r="E28" s="40"/>
      <c r="F28" s="40"/>
      <c r="G28" s="40"/>
      <c r="H28" s="40"/>
      <c r="I28" s="39"/>
    </row>
    <row r="29" spans="1:11" x14ac:dyDescent="0.25">
      <c r="A29" s="68"/>
      <c r="B29" s="39"/>
      <c r="C29" s="39"/>
      <c r="D29" s="69"/>
      <c r="E29" s="69"/>
      <c r="F29" s="69"/>
      <c r="G29" s="40"/>
      <c r="H29" s="40"/>
      <c r="I29" s="39"/>
    </row>
    <row r="30" spans="1:11" x14ac:dyDescent="0.25">
      <c r="A30" s="45"/>
      <c r="B30" s="36"/>
      <c r="C30" s="39"/>
      <c r="D30" s="39"/>
      <c r="E30" s="69"/>
      <c r="F30" s="69"/>
      <c r="G30" s="40"/>
      <c r="H30" s="40"/>
      <c r="I30" s="39"/>
    </row>
    <row r="31" spans="1:11" x14ac:dyDescent="0.25">
      <c r="A31" s="45"/>
      <c r="B31" s="36"/>
      <c r="C31" s="39"/>
      <c r="D31" s="39"/>
      <c r="E31" s="69"/>
      <c r="F31" s="69"/>
      <c r="G31" s="40"/>
      <c r="H31" s="40"/>
      <c r="I31" s="39"/>
    </row>
    <row r="32" spans="1:11" x14ac:dyDescent="0.25">
      <c r="A32" s="39"/>
      <c r="B32" s="39"/>
      <c r="C32" s="36"/>
      <c r="D32" s="39"/>
      <c r="E32" s="39"/>
      <c r="F32" s="39"/>
      <c r="G32" s="40"/>
      <c r="H32" s="40"/>
      <c r="I32" s="39"/>
    </row>
    <row r="33" spans="1:9" x14ac:dyDescent="0.25">
      <c r="A33" s="39"/>
      <c r="B33" s="70" t="s">
        <v>4262</v>
      </c>
      <c r="C33" s="70"/>
      <c r="D33" s="39"/>
      <c r="E33" s="39"/>
      <c r="F33" s="70" t="s">
        <v>3207</v>
      </c>
      <c r="G33" s="70"/>
      <c r="H33" s="70"/>
      <c r="I33" s="70"/>
    </row>
    <row r="34" spans="1:9" x14ac:dyDescent="0.25">
      <c r="A34" s="39"/>
      <c r="B34" s="71" t="s">
        <v>4263</v>
      </c>
      <c r="C34" s="71"/>
      <c r="D34" s="39"/>
      <c r="E34" s="39"/>
      <c r="F34" s="72" t="s">
        <v>4264</v>
      </c>
      <c r="G34" s="72"/>
      <c r="H34" s="72"/>
      <c r="I34" s="72"/>
    </row>
    <row r="35" spans="1:9" x14ac:dyDescent="0.25">
      <c r="A35" s="39"/>
      <c r="B35" s="39"/>
      <c r="C35" s="39"/>
      <c r="D35" s="39"/>
      <c r="E35" s="39"/>
      <c r="F35" s="39"/>
      <c r="G35" s="40"/>
      <c r="H35" s="40"/>
      <c r="I35" s="39"/>
    </row>
    <row r="36" spans="1:9" x14ac:dyDescent="0.25">
      <c r="A36" s="39"/>
      <c r="B36" s="39"/>
      <c r="C36" s="39"/>
      <c r="D36" s="39"/>
      <c r="E36" s="39"/>
      <c r="F36" s="39"/>
      <c r="G36" s="40"/>
      <c r="H36" s="40"/>
      <c r="I36" s="39"/>
    </row>
    <row r="37" spans="1:9" x14ac:dyDescent="0.25">
      <c r="A37" s="39"/>
      <c r="B37" s="39"/>
      <c r="C37" s="39"/>
      <c r="D37" s="39"/>
      <c r="E37" s="39"/>
      <c r="F37" s="39"/>
      <c r="G37" s="40"/>
      <c r="H37" s="40"/>
      <c r="I37" s="39"/>
    </row>
  </sheetData>
  <mergeCells count="7">
    <mergeCell ref="F34:I34"/>
    <mergeCell ref="A6:I6"/>
    <mergeCell ref="A7:I7"/>
    <mergeCell ref="A8:I8"/>
    <mergeCell ref="A9:I9"/>
    <mergeCell ref="B33:C33"/>
    <mergeCell ref="F33:I33"/>
  </mergeCells>
  <pageMargins left="0.70866141732283472" right="0.70866141732283472" top="0.74803149606299213" bottom="0.74803149606299213" header="0.31496062992125984" footer="0.31496062992125984"/>
  <pageSetup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820AD-342D-47A8-89E4-3B44993F6F21}">
  <sheetPr>
    <pageSetUpPr fitToPage="1"/>
  </sheetPr>
  <dimension ref="A8:F3946"/>
  <sheetViews>
    <sheetView topLeftCell="A2354" zoomScale="70" zoomScaleNormal="70" workbookViewId="0">
      <selection activeCell="A2359" sqref="A2359"/>
    </sheetView>
  </sheetViews>
  <sheetFormatPr defaultColWidth="48.85546875" defaultRowHeight="15" x14ac:dyDescent="0.25"/>
  <cols>
    <col min="1" max="1" width="19" customWidth="1"/>
    <col min="2" max="2" width="19.85546875" customWidth="1"/>
    <col min="3" max="3" width="17" bestFit="1" customWidth="1"/>
    <col min="4" max="4" width="65.85546875" customWidth="1"/>
    <col min="5" max="5" width="52.85546875" style="1" customWidth="1"/>
    <col min="6" max="6" width="22.42578125" customWidth="1"/>
  </cols>
  <sheetData>
    <row r="8" spans="1:6" ht="25.5" customHeight="1" x14ac:dyDescent="0.55000000000000004">
      <c r="A8" s="32" t="s">
        <v>0</v>
      </c>
      <c r="B8" s="32"/>
      <c r="C8" s="32"/>
      <c r="D8" s="32"/>
      <c r="E8" s="32"/>
      <c r="F8" s="32"/>
    </row>
    <row r="9" spans="1:6" ht="29.25" customHeight="1" x14ac:dyDescent="0.55000000000000004">
      <c r="A9" s="32" t="s">
        <v>1</v>
      </c>
      <c r="B9" s="32"/>
      <c r="C9" s="32"/>
      <c r="D9" s="32"/>
      <c r="E9" s="32"/>
      <c r="F9" s="32"/>
    </row>
    <row r="10" spans="1:6" ht="26.25" x14ac:dyDescent="0.4">
      <c r="A10" s="33" t="s">
        <v>2</v>
      </c>
      <c r="B10" s="33"/>
      <c r="C10" s="33"/>
      <c r="D10" s="33"/>
      <c r="E10" s="33"/>
      <c r="F10" s="33"/>
    </row>
    <row r="11" spans="1:6" ht="26.25" x14ac:dyDescent="0.4">
      <c r="A11" s="33" t="s">
        <v>3</v>
      </c>
      <c r="B11" s="33"/>
      <c r="C11" s="33"/>
      <c r="D11" s="33"/>
      <c r="E11" s="33"/>
      <c r="F11" s="33"/>
    </row>
    <row r="12" spans="1:6" ht="15.75" thickBot="1" x14ac:dyDescent="0.3"/>
    <row r="13" spans="1:6" s="5" customFormat="1" ht="47.25" thickBot="1" x14ac:dyDescent="0.35">
      <c r="A13" s="2" t="s">
        <v>4</v>
      </c>
      <c r="B13" s="3" t="s">
        <v>5</v>
      </c>
      <c r="C13" s="3" t="s">
        <v>6</v>
      </c>
      <c r="D13" s="3" t="s">
        <v>7</v>
      </c>
      <c r="E13" s="3" t="s">
        <v>8</v>
      </c>
      <c r="F13" s="4" t="s">
        <v>9</v>
      </c>
    </row>
    <row r="14" spans="1:6" s="5" customFormat="1" ht="23.25" x14ac:dyDescent="0.3">
      <c r="A14" s="6"/>
      <c r="B14" s="6"/>
      <c r="C14" s="6"/>
      <c r="D14" s="6"/>
      <c r="E14" s="6"/>
      <c r="F14" s="6"/>
    </row>
    <row r="15" spans="1:6" ht="22.5" customHeight="1" x14ac:dyDescent="0.25">
      <c r="C15" s="7"/>
      <c r="E15" s="8"/>
      <c r="F15" s="9"/>
    </row>
    <row r="16" spans="1:6" ht="18.75" customHeight="1" thickBot="1" x14ac:dyDescent="0.4">
      <c r="A16" s="10" t="s">
        <v>10</v>
      </c>
      <c r="C16" s="7"/>
      <c r="E16" s="8"/>
      <c r="F16" s="9"/>
    </row>
    <row r="17" spans="1:6" ht="92.25" customHeight="1" x14ac:dyDescent="0.25">
      <c r="A17" s="11" t="s">
        <v>11</v>
      </c>
      <c r="B17" s="11">
        <v>100830</v>
      </c>
      <c r="C17" s="12">
        <v>44565</v>
      </c>
      <c r="D17" s="11" t="s">
        <v>12</v>
      </c>
      <c r="E17" s="13" t="s">
        <v>13</v>
      </c>
      <c r="F17" s="14">
        <v>1705855.8</v>
      </c>
    </row>
    <row r="18" spans="1:6" ht="92.25" customHeight="1" x14ac:dyDescent="0.25">
      <c r="A18" s="15" t="s">
        <v>11</v>
      </c>
      <c r="B18" s="16">
        <v>100831</v>
      </c>
      <c r="C18" s="17">
        <v>44565</v>
      </c>
      <c r="D18" s="16" t="s">
        <v>12</v>
      </c>
      <c r="E18" s="18" t="s">
        <v>14</v>
      </c>
      <c r="F18" s="19">
        <v>4218687.72</v>
      </c>
    </row>
    <row r="19" spans="1:6" ht="121.5" customHeight="1" x14ac:dyDescent="0.25">
      <c r="A19" s="15" t="s">
        <v>11</v>
      </c>
      <c r="B19" s="16">
        <v>100832</v>
      </c>
      <c r="C19" s="17">
        <v>44572</v>
      </c>
      <c r="D19" s="16" t="s">
        <v>15</v>
      </c>
      <c r="E19" s="18" t="s">
        <v>16</v>
      </c>
      <c r="F19" s="19">
        <v>124946.04</v>
      </c>
    </row>
    <row r="20" spans="1:6" ht="92.25" customHeight="1" x14ac:dyDescent="0.25">
      <c r="A20" s="15" t="s">
        <v>11</v>
      </c>
      <c r="B20" s="16">
        <v>100833</v>
      </c>
      <c r="C20" s="17">
        <v>44573</v>
      </c>
      <c r="D20" s="16" t="s">
        <v>17</v>
      </c>
      <c r="E20" s="18" t="s">
        <v>18</v>
      </c>
      <c r="F20" s="19">
        <v>33250</v>
      </c>
    </row>
    <row r="21" spans="1:6" ht="92.25" customHeight="1" x14ac:dyDescent="0.25">
      <c r="A21" s="15" t="s">
        <v>11</v>
      </c>
      <c r="B21" s="16">
        <v>100834</v>
      </c>
      <c r="C21" s="17">
        <v>44573</v>
      </c>
      <c r="D21" s="16" t="s">
        <v>19</v>
      </c>
      <c r="E21" s="18" t="s">
        <v>20</v>
      </c>
      <c r="F21" s="19">
        <v>45200</v>
      </c>
    </row>
    <row r="22" spans="1:6" ht="92.25" customHeight="1" x14ac:dyDescent="0.25">
      <c r="A22" s="15" t="s">
        <v>11</v>
      </c>
      <c r="B22" s="16">
        <v>100835</v>
      </c>
      <c r="C22" s="17">
        <v>44573</v>
      </c>
      <c r="D22" s="16" t="s">
        <v>21</v>
      </c>
      <c r="E22" s="18" t="s">
        <v>22</v>
      </c>
      <c r="F22" s="19">
        <v>28500</v>
      </c>
    </row>
    <row r="23" spans="1:6" ht="120" customHeight="1" x14ac:dyDescent="0.25">
      <c r="A23" s="15" t="s">
        <v>11</v>
      </c>
      <c r="B23" s="16">
        <v>100836</v>
      </c>
      <c r="C23" s="17">
        <v>44573</v>
      </c>
      <c r="D23" s="16" t="s">
        <v>23</v>
      </c>
      <c r="E23" s="18" t="s">
        <v>24</v>
      </c>
      <c r="F23" s="19">
        <v>69869.03</v>
      </c>
    </row>
    <row r="24" spans="1:6" ht="92.25" customHeight="1" x14ac:dyDescent="0.25">
      <c r="A24" s="15" t="s">
        <v>11</v>
      </c>
      <c r="B24" s="16">
        <v>100837</v>
      </c>
      <c r="C24" s="17">
        <v>44573</v>
      </c>
      <c r="D24" s="16" t="s">
        <v>25</v>
      </c>
      <c r="E24" s="18" t="s">
        <v>26</v>
      </c>
      <c r="F24" s="19">
        <v>104401.15</v>
      </c>
    </row>
    <row r="25" spans="1:6" ht="92.25" customHeight="1" x14ac:dyDescent="0.25">
      <c r="A25" s="15" t="s">
        <v>11</v>
      </c>
      <c r="B25" s="16">
        <v>100838</v>
      </c>
      <c r="C25" s="17">
        <v>44573</v>
      </c>
      <c r="D25" s="16" t="s">
        <v>27</v>
      </c>
      <c r="E25" s="18" t="s">
        <v>28</v>
      </c>
      <c r="F25" s="19">
        <v>19950</v>
      </c>
    </row>
    <row r="26" spans="1:6" ht="92.25" customHeight="1" x14ac:dyDescent="0.25">
      <c r="A26" s="15" t="s">
        <v>11</v>
      </c>
      <c r="B26" s="16">
        <v>100839</v>
      </c>
      <c r="C26" s="17">
        <v>44573</v>
      </c>
      <c r="D26" s="16" t="s">
        <v>29</v>
      </c>
      <c r="E26" s="18" t="s">
        <v>30</v>
      </c>
      <c r="F26" s="19">
        <v>5883.14</v>
      </c>
    </row>
    <row r="27" spans="1:6" ht="92.25" customHeight="1" x14ac:dyDescent="0.25">
      <c r="A27" s="15" t="s">
        <v>11</v>
      </c>
      <c r="B27" s="16">
        <v>100840</v>
      </c>
      <c r="C27" s="17">
        <v>44573</v>
      </c>
      <c r="D27" s="16" t="s">
        <v>31</v>
      </c>
      <c r="E27" s="18" t="s">
        <v>32</v>
      </c>
      <c r="F27" s="19">
        <v>23605.7</v>
      </c>
    </row>
    <row r="28" spans="1:6" ht="92.25" customHeight="1" x14ac:dyDescent="0.25">
      <c r="A28" s="15" t="s">
        <v>11</v>
      </c>
      <c r="B28" s="16">
        <v>100841</v>
      </c>
      <c r="C28" s="17">
        <v>44574</v>
      </c>
      <c r="D28" s="16" t="s">
        <v>33</v>
      </c>
      <c r="E28" s="18" t="s">
        <v>34</v>
      </c>
      <c r="F28" s="19">
        <v>11780</v>
      </c>
    </row>
    <row r="29" spans="1:6" ht="92.25" customHeight="1" x14ac:dyDescent="0.25">
      <c r="A29" s="15" t="s">
        <v>11</v>
      </c>
      <c r="B29" s="16">
        <v>100842</v>
      </c>
      <c r="C29" s="17">
        <v>44574</v>
      </c>
      <c r="D29" s="16" t="s">
        <v>35</v>
      </c>
      <c r="E29" s="18" t="s">
        <v>36</v>
      </c>
      <c r="F29" s="19">
        <v>2508</v>
      </c>
    </row>
    <row r="30" spans="1:6" ht="92.25" customHeight="1" x14ac:dyDescent="0.25">
      <c r="A30" s="15" t="s">
        <v>11</v>
      </c>
      <c r="B30" s="16">
        <v>100843</v>
      </c>
      <c r="C30" s="17">
        <v>44574</v>
      </c>
      <c r="D30" s="16" t="s">
        <v>37</v>
      </c>
      <c r="E30" s="18" t="s">
        <v>38</v>
      </c>
      <c r="F30" s="19">
        <v>696920</v>
      </c>
    </row>
    <row r="31" spans="1:6" ht="92.25" customHeight="1" x14ac:dyDescent="0.25">
      <c r="A31" s="15" t="s">
        <v>11</v>
      </c>
      <c r="B31" s="16">
        <v>100844</v>
      </c>
      <c r="C31" s="17">
        <v>44574</v>
      </c>
      <c r="D31" s="16" t="s">
        <v>39</v>
      </c>
      <c r="E31" s="18" t="s">
        <v>40</v>
      </c>
      <c r="F31" s="19">
        <v>120764</v>
      </c>
    </row>
    <row r="32" spans="1:6" ht="92.25" customHeight="1" x14ac:dyDescent="0.25">
      <c r="A32" s="15" t="s">
        <v>11</v>
      </c>
      <c r="B32" s="16">
        <v>100845</v>
      </c>
      <c r="C32" s="17">
        <v>44574</v>
      </c>
      <c r="D32" s="16" t="s">
        <v>41</v>
      </c>
      <c r="E32" s="18" t="s">
        <v>42</v>
      </c>
      <c r="F32" s="19">
        <v>20444</v>
      </c>
    </row>
    <row r="33" spans="1:6" ht="148.5" customHeight="1" x14ac:dyDescent="0.25">
      <c r="A33" s="15" t="s">
        <v>11</v>
      </c>
      <c r="B33" s="16">
        <v>100846</v>
      </c>
      <c r="C33" s="17">
        <v>44574</v>
      </c>
      <c r="D33" s="16" t="s">
        <v>43</v>
      </c>
      <c r="E33" s="18" t="s">
        <v>44</v>
      </c>
      <c r="F33" s="19">
        <v>3646460.91</v>
      </c>
    </row>
    <row r="34" spans="1:6" ht="92.25" customHeight="1" x14ac:dyDescent="0.25">
      <c r="A34" s="15" t="s">
        <v>11</v>
      </c>
      <c r="B34" s="16">
        <v>100847</v>
      </c>
      <c r="C34" s="17">
        <v>44574</v>
      </c>
      <c r="D34" s="16" t="s">
        <v>45</v>
      </c>
      <c r="E34" s="18" t="s">
        <v>46</v>
      </c>
      <c r="F34" s="19">
        <v>11975.88</v>
      </c>
    </row>
    <row r="35" spans="1:6" ht="92.25" customHeight="1" x14ac:dyDescent="0.25">
      <c r="A35" s="15" t="s">
        <v>11</v>
      </c>
      <c r="B35" s="16">
        <v>100848</v>
      </c>
      <c r="C35" s="17">
        <v>44574</v>
      </c>
      <c r="D35" s="16" t="s">
        <v>47</v>
      </c>
      <c r="E35" s="18" t="s">
        <v>48</v>
      </c>
      <c r="F35" s="19">
        <v>72880.479999999996</v>
      </c>
    </row>
    <row r="36" spans="1:6" ht="92.25" customHeight="1" x14ac:dyDescent="0.25">
      <c r="A36" s="15" t="s">
        <v>11</v>
      </c>
      <c r="B36" s="16">
        <v>100849</v>
      </c>
      <c r="C36" s="17">
        <v>44574</v>
      </c>
      <c r="D36" s="16" t="s">
        <v>49</v>
      </c>
      <c r="E36" s="18" t="s">
        <v>50</v>
      </c>
      <c r="F36" s="19">
        <v>265550</v>
      </c>
    </row>
    <row r="37" spans="1:6" ht="92.25" customHeight="1" x14ac:dyDescent="0.25">
      <c r="A37" s="15" t="s">
        <v>11</v>
      </c>
      <c r="B37" s="16">
        <v>100850</v>
      </c>
      <c r="C37" s="17">
        <v>44574</v>
      </c>
      <c r="D37" s="16" t="s">
        <v>51</v>
      </c>
      <c r="E37" s="18" t="s">
        <v>52</v>
      </c>
      <c r="F37" s="19">
        <v>47500</v>
      </c>
    </row>
    <row r="38" spans="1:6" ht="92.25" customHeight="1" x14ac:dyDescent="0.25">
      <c r="A38" s="15" t="s">
        <v>11</v>
      </c>
      <c r="B38" s="16">
        <v>100851</v>
      </c>
      <c r="C38" s="17">
        <v>44574</v>
      </c>
      <c r="D38" s="16" t="s">
        <v>53</v>
      </c>
      <c r="E38" s="18" t="s">
        <v>54</v>
      </c>
      <c r="F38" s="19">
        <v>144404.65</v>
      </c>
    </row>
    <row r="39" spans="1:6" ht="92.25" customHeight="1" x14ac:dyDescent="0.25">
      <c r="A39" s="15" t="s">
        <v>11</v>
      </c>
      <c r="B39" s="16">
        <v>100852</v>
      </c>
      <c r="C39" s="17">
        <v>44574</v>
      </c>
      <c r="D39" s="16" t="s">
        <v>55</v>
      </c>
      <c r="E39" s="18" t="s">
        <v>56</v>
      </c>
      <c r="F39" s="19">
        <v>57000</v>
      </c>
    </row>
    <row r="40" spans="1:6" ht="92.25" customHeight="1" x14ac:dyDescent="0.25">
      <c r="A40" s="15" t="s">
        <v>11</v>
      </c>
      <c r="B40" s="16">
        <v>100853</v>
      </c>
      <c r="C40" s="17">
        <v>44574</v>
      </c>
      <c r="D40" s="16" t="s">
        <v>57</v>
      </c>
      <c r="E40" s="18" t="s">
        <v>58</v>
      </c>
      <c r="F40" s="19">
        <v>248971.25</v>
      </c>
    </row>
    <row r="41" spans="1:6" ht="92.25" customHeight="1" x14ac:dyDescent="0.25">
      <c r="A41" s="15" t="s">
        <v>11</v>
      </c>
      <c r="B41" s="16">
        <v>100854</v>
      </c>
      <c r="C41" s="17">
        <v>44575</v>
      </c>
      <c r="D41" s="16" t="s">
        <v>59</v>
      </c>
      <c r="E41" s="18" t="s">
        <v>60</v>
      </c>
      <c r="F41" s="19">
        <v>38000</v>
      </c>
    </row>
    <row r="42" spans="1:6" ht="92.25" customHeight="1" x14ac:dyDescent="0.25">
      <c r="A42" s="15" t="s">
        <v>11</v>
      </c>
      <c r="B42" s="16">
        <v>100855</v>
      </c>
      <c r="C42" s="17">
        <v>44575</v>
      </c>
      <c r="D42" s="16" t="s">
        <v>61</v>
      </c>
      <c r="E42" s="18" t="s">
        <v>62</v>
      </c>
      <c r="F42" s="19">
        <v>33250</v>
      </c>
    </row>
    <row r="43" spans="1:6" ht="92.25" customHeight="1" x14ac:dyDescent="0.25">
      <c r="A43" s="15" t="s">
        <v>11</v>
      </c>
      <c r="B43" s="16">
        <v>100856</v>
      </c>
      <c r="C43" s="17">
        <v>44575</v>
      </c>
      <c r="D43" s="16" t="s">
        <v>63</v>
      </c>
      <c r="E43" s="18" t="s">
        <v>64</v>
      </c>
      <c r="F43" s="19">
        <v>45966.1</v>
      </c>
    </row>
    <row r="44" spans="1:6" ht="92.25" customHeight="1" x14ac:dyDescent="0.25">
      <c r="A44" s="15" t="s">
        <v>11</v>
      </c>
      <c r="B44" s="16">
        <v>100857</v>
      </c>
      <c r="C44" s="17">
        <v>44575</v>
      </c>
      <c r="D44" s="16" t="s">
        <v>65</v>
      </c>
      <c r="E44" s="18" t="s">
        <v>66</v>
      </c>
      <c r="F44" s="19">
        <v>6780</v>
      </c>
    </row>
    <row r="45" spans="1:6" ht="92.25" customHeight="1" x14ac:dyDescent="0.25">
      <c r="A45" s="15" t="s">
        <v>11</v>
      </c>
      <c r="B45" s="16">
        <v>100858</v>
      </c>
      <c r="C45" s="17">
        <v>44575</v>
      </c>
      <c r="D45" s="16" t="s">
        <v>67</v>
      </c>
      <c r="E45" s="18" t="s">
        <v>68</v>
      </c>
      <c r="F45" s="19">
        <v>1552643.85</v>
      </c>
    </row>
    <row r="46" spans="1:6" ht="92.25" customHeight="1" x14ac:dyDescent="0.25">
      <c r="A46" s="15" t="s">
        <v>11</v>
      </c>
      <c r="B46" s="16">
        <v>100859</v>
      </c>
      <c r="C46" s="17">
        <v>44578</v>
      </c>
      <c r="D46" s="16" t="s">
        <v>69</v>
      </c>
      <c r="E46" s="18" t="s">
        <v>70</v>
      </c>
      <c r="F46" s="19">
        <v>38000</v>
      </c>
    </row>
    <row r="47" spans="1:6" ht="92.25" customHeight="1" x14ac:dyDescent="0.25">
      <c r="A47" s="15" t="s">
        <v>11</v>
      </c>
      <c r="B47" s="16">
        <v>100860</v>
      </c>
      <c r="C47" s="17">
        <v>44578</v>
      </c>
      <c r="D47" s="16" t="s">
        <v>71</v>
      </c>
      <c r="E47" s="18" t="s">
        <v>72</v>
      </c>
      <c r="F47" s="19">
        <v>95000</v>
      </c>
    </row>
    <row r="48" spans="1:6" ht="105" customHeight="1" x14ac:dyDescent="0.25">
      <c r="A48" s="15" t="s">
        <v>11</v>
      </c>
      <c r="B48" s="16">
        <v>100861</v>
      </c>
      <c r="C48" s="17">
        <v>44578</v>
      </c>
      <c r="D48" s="16" t="s">
        <v>73</v>
      </c>
      <c r="E48" s="18" t="s">
        <v>74</v>
      </c>
      <c r="F48" s="19">
        <v>33900</v>
      </c>
    </row>
    <row r="49" spans="1:6" ht="123" customHeight="1" x14ac:dyDescent="0.25">
      <c r="A49" s="15" t="s">
        <v>11</v>
      </c>
      <c r="B49" s="16">
        <v>100862</v>
      </c>
      <c r="C49" s="17">
        <v>44578</v>
      </c>
      <c r="D49" s="16" t="s">
        <v>75</v>
      </c>
      <c r="E49" s="18" t="s">
        <v>76</v>
      </c>
      <c r="F49" s="19">
        <v>410054.46</v>
      </c>
    </row>
    <row r="50" spans="1:6" ht="92.25" customHeight="1" x14ac:dyDescent="0.25">
      <c r="A50" s="15" t="s">
        <v>11</v>
      </c>
      <c r="B50" s="16">
        <v>100863</v>
      </c>
      <c r="C50" s="17">
        <v>44578</v>
      </c>
      <c r="D50" s="16" t="s">
        <v>77</v>
      </c>
      <c r="E50" s="18" t="s">
        <v>78</v>
      </c>
      <c r="F50" s="19">
        <v>42750</v>
      </c>
    </row>
    <row r="51" spans="1:6" ht="92.25" customHeight="1" x14ac:dyDescent="0.25">
      <c r="A51" s="15" t="s">
        <v>11</v>
      </c>
      <c r="B51" s="16">
        <v>100864</v>
      </c>
      <c r="C51" s="17">
        <v>44578</v>
      </c>
      <c r="D51" s="16" t="s">
        <v>79</v>
      </c>
      <c r="E51" s="18" t="s">
        <v>80</v>
      </c>
      <c r="F51" s="19">
        <v>47500</v>
      </c>
    </row>
    <row r="52" spans="1:6" ht="126.75" customHeight="1" x14ac:dyDescent="0.25">
      <c r="A52" s="15" t="s">
        <v>11</v>
      </c>
      <c r="B52" s="16">
        <v>100865</v>
      </c>
      <c r="C52" s="17">
        <v>44578</v>
      </c>
      <c r="D52" s="16" t="s">
        <v>81</v>
      </c>
      <c r="E52" s="18" t="s">
        <v>82</v>
      </c>
      <c r="F52" s="19">
        <v>56500</v>
      </c>
    </row>
    <row r="53" spans="1:6" ht="92.25" customHeight="1" x14ac:dyDescent="0.25">
      <c r="A53" s="15" t="s">
        <v>11</v>
      </c>
      <c r="B53" s="16">
        <v>100866</v>
      </c>
      <c r="C53" s="17">
        <v>44578</v>
      </c>
      <c r="D53" s="16" t="s">
        <v>83</v>
      </c>
      <c r="E53" s="18" t="s">
        <v>84</v>
      </c>
      <c r="F53" s="19">
        <v>22600</v>
      </c>
    </row>
    <row r="54" spans="1:6" ht="92.25" customHeight="1" x14ac:dyDescent="0.25">
      <c r="A54" s="15" t="s">
        <v>11</v>
      </c>
      <c r="B54" s="16">
        <v>100867</v>
      </c>
      <c r="C54" s="17">
        <v>44578</v>
      </c>
      <c r="D54" s="16" t="s">
        <v>85</v>
      </c>
      <c r="E54" s="18" t="s">
        <v>86</v>
      </c>
      <c r="F54" s="19">
        <v>38000</v>
      </c>
    </row>
    <row r="55" spans="1:6" ht="92.25" customHeight="1" x14ac:dyDescent="0.25">
      <c r="A55" s="15" t="s">
        <v>11</v>
      </c>
      <c r="B55" s="16">
        <v>100868</v>
      </c>
      <c r="C55" s="17">
        <v>44578</v>
      </c>
      <c r="D55" s="16" t="s">
        <v>87</v>
      </c>
      <c r="E55" s="18" t="s">
        <v>88</v>
      </c>
      <c r="F55" s="19">
        <v>33250</v>
      </c>
    </row>
    <row r="56" spans="1:6" ht="92.25" customHeight="1" x14ac:dyDescent="0.25">
      <c r="A56" s="15" t="s">
        <v>11</v>
      </c>
      <c r="B56" s="16">
        <v>100870</v>
      </c>
      <c r="C56" s="17">
        <v>44578</v>
      </c>
      <c r="D56" s="16" t="s">
        <v>89</v>
      </c>
      <c r="E56" s="18" t="s">
        <v>90</v>
      </c>
      <c r="F56" s="19">
        <v>45200</v>
      </c>
    </row>
    <row r="57" spans="1:6" ht="92.25" customHeight="1" x14ac:dyDescent="0.25">
      <c r="A57" s="15" t="s">
        <v>11</v>
      </c>
      <c r="B57" s="16">
        <v>100871</v>
      </c>
      <c r="C57" s="17">
        <v>44578</v>
      </c>
      <c r="D57" s="16" t="s">
        <v>91</v>
      </c>
      <c r="E57" s="18" t="s">
        <v>92</v>
      </c>
      <c r="F57" s="19">
        <v>28250</v>
      </c>
    </row>
    <row r="58" spans="1:6" ht="92.25" customHeight="1" x14ac:dyDescent="0.25">
      <c r="A58" s="15" t="s">
        <v>11</v>
      </c>
      <c r="B58" s="16">
        <v>100872</v>
      </c>
      <c r="C58" s="17">
        <v>44578</v>
      </c>
      <c r="D58" s="16" t="s">
        <v>93</v>
      </c>
      <c r="E58" s="18" t="s">
        <v>94</v>
      </c>
      <c r="F58" s="19">
        <v>98925</v>
      </c>
    </row>
    <row r="59" spans="1:6" ht="92.25" customHeight="1" x14ac:dyDescent="0.25">
      <c r="A59" s="15" t="s">
        <v>11</v>
      </c>
      <c r="B59" s="16">
        <v>100873</v>
      </c>
      <c r="C59" s="17">
        <v>44578</v>
      </c>
      <c r="D59" s="16" t="s">
        <v>95</v>
      </c>
      <c r="E59" s="18" t="s">
        <v>96</v>
      </c>
      <c r="F59" s="19">
        <v>14942.12</v>
      </c>
    </row>
    <row r="60" spans="1:6" ht="92.25" customHeight="1" x14ac:dyDescent="0.25">
      <c r="A60" s="15" t="s">
        <v>11</v>
      </c>
      <c r="B60" s="16">
        <v>100875</v>
      </c>
      <c r="C60" s="17">
        <v>44579</v>
      </c>
      <c r="D60" s="16" t="s">
        <v>97</v>
      </c>
      <c r="E60" s="18" t="s">
        <v>98</v>
      </c>
      <c r="F60" s="19">
        <v>180800</v>
      </c>
    </row>
    <row r="61" spans="1:6" ht="92.25" customHeight="1" x14ac:dyDescent="0.25">
      <c r="A61" s="15" t="s">
        <v>11</v>
      </c>
      <c r="B61" s="16">
        <v>100876</v>
      </c>
      <c r="C61" s="17">
        <v>44579</v>
      </c>
      <c r="D61" s="16" t="s">
        <v>99</v>
      </c>
      <c r="E61" s="18" t="s">
        <v>100</v>
      </c>
      <c r="F61" s="19">
        <v>169500</v>
      </c>
    </row>
    <row r="62" spans="1:6" ht="222" customHeight="1" x14ac:dyDescent="0.25">
      <c r="A62" s="15" t="s">
        <v>11</v>
      </c>
      <c r="B62" s="16">
        <v>100878</v>
      </c>
      <c r="C62" s="17">
        <v>44579</v>
      </c>
      <c r="D62" s="16" t="s">
        <v>101</v>
      </c>
      <c r="E62" s="18" t="s">
        <v>102</v>
      </c>
      <c r="F62" s="19">
        <v>1151760.6599999999</v>
      </c>
    </row>
    <row r="63" spans="1:6" ht="92.25" customHeight="1" x14ac:dyDescent="0.25">
      <c r="A63" s="15" t="s">
        <v>11</v>
      </c>
      <c r="B63" s="16">
        <v>100879</v>
      </c>
      <c r="C63" s="17">
        <v>44580</v>
      </c>
      <c r="D63" s="16" t="s">
        <v>103</v>
      </c>
      <c r="E63" s="18" t="s">
        <v>104</v>
      </c>
      <c r="F63" s="19">
        <v>6601379.1799999997</v>
      </c>
    </row>
    <row r="64" spans="1:6" ht="127.5" customHeight="1" x14ac:dyDescent="0.25">
      <c r="A64" s="15" t="s">
        <v>11</v>
      </c>
      <c r="B64" s="16">
        <v>100880</v>
      </c>
      <c r="C64" s="17">
        <v>44580</v>
      </c>
      <c r="D64" s="16" t="s">
        <v>105</v>
      </c>
      <c r="E64" s="18" t="s">
        <v>106</v>
      </c>
      <c r="F64" s="19">
        <v>85500</v>
      </c>
    </row>
    <row r="65" spans="1:6" ht="92.25" customHeight="1" x14ac:dyDescent="0.25">
      <c r="A65" s="15" t="s">
        <v>11</v>
      </c>
      <c r="B65" s="16">
        <v>100881</v>
      </c>
      <c r="C65" s="17">
        <v>44580</v>
      </c>
      <c r="D65" s="16" t="s">
        <v>107</v>
      </c>
      <c r="E65" s="18" t="s">
        <v>108</v>
      </c>
      <c r="F65" s="19">
        <v>76000</v>
      </c>
    </row>
    <row r="66" spans="1:6" ht="102.75" customHeight="1" x14ac:dyDescent="0.25">
      <c r="A66" s="15" t="s">
        <v>11</v>
      </c>
      <c r="B66" s="16">
        <v>100882</v>
      </c>
      <c r="C66" s="17">
        <v>44580</v>
      </c>
      <c r="D66" s="16" t="s">
        <v>109</v>
      </c>
      <c r="E66" s="18" t="s">
        <v>110</v>
      </c>
      <c r="F66" s="19">
        <v>123480.75</v>
      </c>
    </row>
    <row r="67" spans="1:6" ht="190.5" customHeight="1" x14ac:dyDescent="0.25">
      <c r="A67" s="15" t="s">
        <v>11</v>
      </c>
      <c r="B67" s="16">
        <v>100883</v>
      </c>
      <c r="C67" s="17">
        <v>44580</v>
      </c>
      <c r="D67" s="16" t="s">
        <v>111</v>
      </c>
      <c r="E67" s="18" t="s">
        <v>112</v>
      </c>
      <c r="F67" s="19">
        <v>26277</v>
      </c>
    </row>
    <row r="68" spans="1:6" ht="92.25" customHeight="1" x14ac:dyDescent="0.25">
      <c r="A68" s="15" t="s">
        <v>11</v>
      </c>
      <c r="B68" s="16">
        <v>100884</v>
      </c>
      <c r="C68" s="17">
        <v>44580</v>
      </c>
      <c r="D68" s="16" t="s">
        <v>113</v>
      </c>
      <c r="E68" s="18" t="s">
        <v>114</v>
      </c>
      <c r="F68" s="19">
        <v>56500</v>
      </c>
    </row>
    <row r="69" spans="1:6" ht="92.25" customHeight="1" x14ac:dyDescent="0.25">
      <c r="A69" s="15" t="s">
        <v>11</v>
      </c>
      <c r="B69" s="16">
        <v>100885</v>
      </c>
      <c r="C69" s="17">
        <v>44580</v>
      </c>
      <c r="D69" s="16" t="s">
        <v>115</v>
      </c>
      <c r="E69" s="18" t="s">
        <v>116</v>
      </c>
      <c r="F69" s="19">
        <v>9322.8700000000008</v>
      </c>
    </row>
    <row r="70" spans="1:6" ht="92.25" customHeight="1" x14ac:dyDescent="0.25">
      <c r="A70" s="15" t="s">
        <v>11</v>
      </c>
      <c r="B70" s="16">
        <v>100886</v>
      </c>
      <c r="C70" s="17">
        <v>44580</v>
      </c>
      <c r="D70" s="16" t="s">
        <v>117</v>
      </c>
      <c r="E70" s="18" t="s">
        <v>118</v>
      </c>
      <c r="F70" s="19">
        <v>50690.49</v>
      </c>
    </row>
    <row r="71" spans="1:6" ht="106.5" customHeight="1" x14ac:dyDescent="0.25">
      <c r="A71" s="15" t="s">
        <v>11</v>
      </c>
      <c r="B71" s="16">
        <v>100887</v>
      </c>
      <c r="C71" s="17">
        <v>44580</v>
      </c>
      <c r="D71" s="16" t="s">
        <v>65</v>
      </c>
      <c r="E71" s="18" t="s">
        <v>119</v>
      </c>
      <c r="F71" s="19">
        <v>20340</v>
      </c>
    </row>
    <row r="72" spans="1:6" ht="92.25" customHeight="1" x14ac:dyDescent="0.25">
      <c r="A72" s="15" t="s">
        <v>11</v>
      </c>
      <c r="B72" s="16">
        <v>100888</v>
      </c>
      <c r="C72" s="17">
        <v>44580</v>
      </c>
      <c r="D72" s="16" t="s">
        <v>120</v>
      </c>
      <c r="E72" s="18" t="s">
        <v>121</v>
      </c>
      <c r="F72" s="19">
        <v>13560</v>
      </c>
    </row>
    <row r="73" spans="1:6" ht="110.25" customHeight="1" x14ac:dyDescent="0.25">
      <c r="A73" s="15" t="s">
        <v>11</v>
      </c>
      <c r="B73" s="16">
        <v>100889</v>
      </c>
      <c r="C73" s="17">
        <v>44580</v>
      </c>
      <c r="D73" s="16" t="s">
        <v>122</v>
      </c>
      <c r="E73" s="18" t="s">
        <v>123</v>
      </c>
      <c r="F73" s="19">
        <v>121410</v>
      </c>
    </row>
    <row r="74" spans="1:6" ht="111.75" customHeight="1" x14ac:dyDescent="0.25">
      <c r="A74" s="15" t="s">
        <v>11</v>
      </c>
      <c r="B74" s="16">
        <v>100890</v>
      </c>
      <c r="C74" s="17">
        <v>44580</v>
      </c>
      <c r="D74" s="16" t="s">
        <v>124</v>
      </c>
      <c r="E74" s="18" t="s">
        <v>125</v>
      </c>
      <c r="F74" s="19">
        <v>2164432.5</v>
      </c>
    </row>
    <row r="75" spans="1:6" ht="119.25" customHeight="1" x14ac:dyDescent="0.25">
      <c r="A75" s="15" t="s">
        <v>11</v>
      </c>
      <c r="B75" s="16">
        <v>100891</v>
      </c>
      <c r="C75" s="17">
        <v>44580</v>
      </c>
      <c r="D75" s="16" t="s">
        <v>126</v>
      </c>
      <c r="E75" s="18" t="s">
        <v>127</v>
      </c>
      <c r="F75" s="19">
        <v>565668</v>
      </c>
    </row>
    <row r="76" spans="1:6" ht="105" customHeight="1" x14ac:dyDescent="0.25">
      <c r="A76" s="15" t="s">
        <v>11</v>
      </c>
      <c r="B76" s="16">
        <v>100892</v>
      </c>
      <c r="C76" s="17">
        <v>44580</v>
      </c>
      <c r="D76" s="16" t="s">
        <v>128</v>
      </c>
      <c r="E76" s="18" t="s">
        <v>129</v>
      </c>
      <c r="F76" s="19">
        <v>215973</v>
      </c>
    </row>
    <row r="77" spans="1:6" ht="62.25" customHeight="1" x14ac:dyDescent="0.25">
      <c r="A77" s="15" t="s">
        <v>11</v>
      </c>
      <c r="B77" s="16">
        <v>100893</v>
      </c>
      <c r="C77" s="17">
        <v>44580</v>
      </c>
      <c r="D77" s="16" t="s">
        <v>130</v>
      </c>
      <c r="E77" s="18" t="s">
        <v>131</v>
      </c>
      <c r="F77" s="19">
        <v>6023.03</v>
      </c>
    </row>
    <row r="78" spans="1:6" ht="61.5" customHeight="1" x14ac:dyDescent="0.25">
      <c r="A78" s="15" t="s">
        <v>11</v>
      </c>
      <c r="B78" s="16">
        <v>100894</v>
      </c>
      <c r="C78" s="17">
        <v>44580</v>
      </c>
      <c r="D78" s="16" t="s">
        <v>132</v>
      </c>
      <c r="E78" s="18" t="s">
        <v>133</v>
      </c>
      <c r="F78" s="19">
        <v>4279.76</v>
      </c>
    </row>
    <row r="79" spans="1:6" ht="61.5" customHeight="1" x14ac:dyDescent="0.25">
      <c r="A79" s="15" t="s">
        <v>11</v>
      </c>
      <c r="B79" s="16">
        <v>100895</v>
      </c>
      <c r="C79" s="17">
        <v>44580</v>
      </c>
      <c r="D79" s="16" t="s">
        <v>134</v>
      </c>
      <c r="E79" s="18" t="s">
        <v>135</v>
      </c>
      <c r="F79" s="19">
        <v>6855</v>
      </c>
    </row>
    <row r="80" spans="1:6" ht="70.5" customHeight="1" x14ac:dyDescent="0.25">
      <c r="A80" s="15" t="s">
        <v>11</v>
      </c>
      <c r="B80" s="16">
        <v>100896</v>
      </c>
      <c r="C80" s="17">
        <v>44580</v>
      </c>
      <c r="D80" s="16" t="s">
        <v>136</v>
      </c>
      <c r="E80" s="18" t="s">
        <v>137</v>
      </c>
      <c r="F80" s="19">
        <v>11654.84</v>
      </c>
    </row>
    <row r="81" spans="1:6" ht="67.5" customHeight="1" x14ac:dyDescent="0.25">
      <c r="A81" s="15" t="s">
        <v>11</v>
      </c>
      <c r="B81" s="16">
        <v>100897</v>
      </c>
      <c r="C81" s="17">
        <v>44580</v>
      </c>
      <c r="D81" s="16" t="s">
        <v>138</v>
      </c>
      <c r="E81" s="18" t="s">
        <v>139</v>
      </c>
      <c r="F81" s="19">
        <v>7401.6</v>
      </c>
    </row>
    <row r="82" spans="1:6" ht="129.75" customHeight="1" x14ac:dyDescent="0.25">
      <c r="A82" s="15" t="s">
        <v>11</v>
      </c>
      <c r="B82" s="16">
        <v>100898</v>
      </c>
      <c r="C82" s="17">
        <v>44580</v>
      </c>
      <c r="D82" s="16" t="s">
        <v>140</v>
      </c>
      <c r="E82" s="18" t="s">
        <v>141</v>
      </c>
      <c r="F82" s="19">
        <v>618278.71</v>
      </c>
    </row>
    <row r="83" spans="1:6" ht="92.25" customHeight="1" x14ac:dyDescent="0.25">
      <c r="A83" s="15" t="s">
        <v>11</v>
      </c>
      <c r="B83" s="16">
        <v>100899</v>
      </c>
      <c r="C83" s="17">
        <v>44580</v>
      </c>
      <c r="D83" s="16" t="s">
        <v>142</v>
      </c>
      <c r="E83" s="18" t="s">
        <v>143</v>
      </c>
      <c r="F83" s="19">
        <v>50000</v>
      </c>
    </row>
    <row r="84" spans="1:6" ht="117.75" customHeight="1" x14ac:dyDescent="0.25">
      <c r="A84" s="15" t="s">
        <v>11</v>
      </c>
      <c r="B84" s="16">
        <v>100900</v>
      </c>
      <c r="C84" s="17">
        <v>44581</v>
      </c>
      <c r="D84" s="16" t="s">
        <v>144</v>
      </c>
      <c r="E84" s="18" t="s">
        <v>145</v>
      </c>
      <c r="F84" s="19">
        <v>79100</v>
      </c>
    </row>
    <row r="85" spans="1:6" ht="92.25" customHeight="1" x14ac:dyDescent="0.25">
      <c r="A85" s="15" t="s">
        <v>11</v>
      </c>
      <c r="B85" s="16">
        <v>100901</v>
      </c>
      <c r="C85" s="17">
        <v>44581</v>
      </c>
      <c r="D85" s="16" t="s">
        <v>146</v>
      </c>
      <c r="E85" s="18" t="s">
        <v>147</v>
      </c>
      <c r="F85" s="19">
        <v>1198280.79</v>
      </c>
    </row>
    <row r="86" spans="1:6" ht="92.25" customHeight="1" x14ac:dyDescent="0.25">
      <c r="A86" s="15" t="s">
        <v>11</v>
      </c>
      <c r="B86" s="16">
        <v>100902</v>
      </c>
      <c r="C86" s="17">
        <v>44581</v>
      </c>
      <c r="D86" s="16" t="s">
        <v>148</v>
      </c>
      <c r="E86" s="18" t="s">
        <v>149</v>
      </c>
      <c r="F86" s="19">
        <v>9718</v>
      </c>
    </row>
    <row r="87" spans="1:6" ht="92.25" customHeight="1" x14ac:dyDescent="0.25">
      <c r="A87" s="15" t="s">
        <v>11</v>
      </c>
      <c r="B87" s="16">
        <v>100903</v>
      </c>
      <c r="C87" s="17">
        <v>44581</v>
      </c>
      <c r="D87" s="16" t="s">
        <v>150</v>
      </c>
      <c r="E87" s="18" t="s">
        <v>151</v>
      </c>
      <c r="F87" s="19">
        <v>45200</v>
      </c>
    </row>
    <row r="88" spans="1:6" ht="127.5" customHeight="1" x14ac:dyDescent="0.25">
      <c r="A88" s="15" t="s">
        <v>11</v>
      </c>
      <c r="B88" s="16">
        <v>100904</v>
      </c>
      <c r="C88" s="17">
        <v>44581</v>
      </c>
      <c r="D88" s="16" t="s">
        <v>152</v>
      </c>
      <c r="E88" s="18" t="s">
        <v>153</v>
      </c>
      <c r="F88" s="19">
        <v>38000</v>
      </c>
    </row>
    <row r="89" spans="1:6" ht="92.25" customHeight="1" x14ac:dyDescent="0.25">
      <c r="A89" s="15" t="s">
        <v>11</v>
      </c>
      <c r="B89" s="16">
        <v>100905</v>
      </c>
      <c r="C89" s="17">
        <v>44581</v>
      </c>
      <c r="D89" s="16" t="s">
        <v>154</v>
      </c>
      <c r="E89" s="18" t="s">
        <v>155</v>
      </c>
      <c r="F89" s="19">
        <v>23750</v>
      </c>
    </row>
    <row r="90" spans="1:6" ht="142.5" customHeight="1" x14ac:dyDescent="0.25">
      <c r="A90" s="15" t="s">
        <v>11</v>
      </c>
      <c r="B90" s="16">
        <v>100906</v>
      </c>
      <c r="C90" s="17">
        <v>44581</v>
      </c>
      <c r="D90" s="16" t="s">
        <v>156</v>
      </c>
      <c r="E90" s="18" t="s">
        <v>157</v>
      </c>
      <c r="F90" s="19">
        <v>56500</v>
      </c>
    </row>
    <row r="91" spans="1:6" ht="92.25" customHeight="1" x14ac:dyDescent="0.25">
      <c r="A91" s="15" t="s">
        <v>11</v>
      </c>
      <c r="B91" s="16">
        <v>100907</v>
      </c>
      <c r="C91" s="17">
        <v>44581</v>
      </c>
      <c r="D91" s="16" t="s">
        <v>158</v>
      </c>
      <c r="E91" s="18" t="s">
        <v>159</v>
      </c>
      <c r="F91" s="19">
        <v>66500</v>
      </c>
    </row>
    <row r="92" spans="1:6" ht="115.5" customHeight="1" x14ac:dyDescent="0.25">
      <c r="A92" s="15" t="s">
        <v>11</v>
      </c>
      <c r="B92" s="16">
        <v>100908</v>
      </c>
      <c r="C92" s="17">
        <v>44581</v>
      </c>
      <c r="D92" s="16" t="s">
        <v>160</v>
      </c>
      <c r="E92" s="18" t="s">
        <v>161</v>
      </c>
      <c r="F92" s="19">
        <v>249403.5</v>
      </c>
    </row>
    <row r="93" spans="1:6" ht="132" customHeight="1" x14ac:dyDescent="0.25">
      <c r="A93" s="15" t="s">
        <v>11</v>
      </c>
      <c r="B93" s="16">
        <v>100909</v>
      </c>
      <c r="C93" s="17">
        <v>44581</v>
      </c>
      <c r="D93" s="16" t="s">
        <v>162</v>
      </c>
      <c r="E93" s="18" t="s">
        <v>163</v>
      </c>
      <c r="F93" s="19">
        <v>88578</v>
      </c>
    </row>
    <row r="94" spans="1:6" ht="126.75" customHeight="1" x14ac:dyDescent="0.25">
      <c r="A94" s="15" t="s">
        <v>11</v>
      </c>
      <c r="B94" s="16">
        <v>100910</v>
      </c>
      <c r="C94" s="17">
        <v>44581</v>
      </c>
      <c r="D94" s="16" t="s">
        <v>164</v>
      </c>
      <c r="E94" s="18" t="s">
        <v>165</v>
      </c>
      <c r="F94" s="19">
        <v>309082.5</v>
      </c>
    </row>
    <row r="95" spans="1:6" ht="117.75" customHeight="1" x14ac:dyDescent="0.25">
      <c r="A95" s="15" t="s">
        <v>11</v>
      </c>
      <c r="B95" s="16">
        <v>100911</v>
      </c>
      <c r="C95" s="17">
        <v>44581</v>
      </c>
      <c r="D95" s="16" t="s">
        <v>39</v>
      </c>
      <c r="E95" s="18" t="s">
        <v>166</v>
      </c>
      <c r="F95" s="19">
        <v>93793.5</v>
      </c>
    </row>
    <row r="96" spans="1:6" ht="121.5" customHeight="1" x14ac:dyDescent="0.25">
      <c r="A96" s="15" t="s">
        <v>11</v>
      </c>
      <c r="B96" s="16">
        <v>100912</v>
      </c>
      <c r="C96" s="17">
        <v>44581</v>
      </c>
      <c r="D96" s="16" t="s">
        <v>167</v>
      </c>
      <c r="E96" s="18" t="s">
        <v>168</v>
      </c>
      <c r="F96" s="19">
        <v>121410</v>
      </c>
    </row>
    <row r="97" spans="1:6" ht="117" customHeight="1" x14ac:dyDescent="0.25">
      <c r="A97" s="15" t="s">
        <v>11</v>
      </c>
      <c r="B97" s="16">
        <v>100913</v>
      </c>
      <c r="C97" s="17">
        <v>44581</v>
      </c>
      <c r="D97" s="16" t="s">
        <v>169</v>
      </c>
      <c r="E97" s="18" t="s">
        <v>170</v>
      </c>
      <c r="F97" s="19">
        <v>54549</v>
      </c>
    </row>
    <row r="98" spans="1:6" ht="105" customHeight="1" x14ac:dyDescent="0.25">
      <c r="A98" s="15" t="s">
        <v>11</v>
      </c>
      <c r="B98" s="16">
        <v>100914</v>
      </c>
      <c r="C98" s="17">
        <v>44581</v>
      </c>
      <c r="D98" s="16" t="s">
        <v>171</v>
      </c>
      <c r="E98" s="18" t="s">
        <v>172</v>
      </c>
      <c r="F98" s="19">
        <v>214947</v>
      </c>
    </row>
    <row r="99" spans="1:6" ht="110.25" customHeight="1" x14ac:dyDescent="0.25">
      <c r="A99" s="15" t="s">
        <v>11</v>
      </c>
      <c r="B99" s="16">
        <v>100915</v>
      </c>
      <c r="C99" s="17">
        <v>44581</v>
      </c>
      <c r="D99" s="16" t="s">
        <v>33</v>
      </c>
      <c r="E99" s="18" t="s">
        <v>173</v>
      </c>
      <c r="F99" s="19">
        <v>476149.5</v>
      </c>
    </row>
    <row r="100" spans="1:6" ht="108" customHeight="1" x14ac:dyDescent="0.25">
      <c r="A100" s="15" t="s">
        <v>11</v>
      </c>
      <c r="B100" s="16">
        <v>100916</v>
      </c>
      <c r="C100" s="17">
        <v>44581</v>
      </c>
      <c r="D100" s="16" t="s">
        <v>174</v>
      </c>
      <c r="E100" s="18" t="s">
        <v>175</v>
      </c>
      <c r="F100" s="19">
        <v>4123836</v>
      </c>
    </row>
    <row r="101" spans="1:6" ht="114.75" customHeight="1" x14ac:dyDescent="0.25">
      <c r="A101" s="15" t="s">
        <v>11</v>
      </c>
      <c r="B101" s="16">
        <v>100917</v>
      </c>
      <c r="C101" s="17">
        <v>44581</v>
      </c>
      <c r="D101" s="16" t="s">
        <v>176</v>
      </c>
      <c r="E101" s="18" t="s">
        <v>177</v>
      </c>
      <c r="F101" s="19">
        <v>364315.5</v>
      </c>
    </row>
    <row r="102" spans="1:6" ht="117" customHeight="1" x14ac:dyDescent="0.25">
      <c r="A102" s="15" t="s">
        <v>11</v>
      </c>
      <c r="B102" s="16">
        <v>100918</v>
      </c>
      <c r="C102" s="17">
        <v>44581</v>
      </c>
      <c r="D102" s="16" t="s">
        <v>35</v>
      </c>
      <c r="E102" s="18" t="s">
        <v>178</v>
      </c>
      <c r="F102" s="19">
        <v>201523.5</v>
      </c>
    </row>
    <row r="103" spans="1:6" ht="114" customHeight="1" x14ac:dyDescent="0.25">
      <c r="A103" s="15" t="s">
        <v>11</v>
      </c>
      <c r="B103" s="16">
        <v>100919</v>
      </c>
      <c r="C103" s="17">
        <v>44581</v>
      </c>
      <c r="D103" s="16" t="s">
        <v>179</v>
      </c>
      <c r="E103" s="18" t="s">
        <v>180</v>
      </c>
      <c r="F103" s="19">
        <v>310279.5</v>
      </c>
    </row>
    <row r="104" spans="1:6" ht="122.25" customHeight="1" x14ac:dyDescent="0.25">
      <c r="A104" s="15" t="s">
        <v>11</v>
      </c>
      <c r="B104" s="16">
        <v>100920</v>
      </c>
      <c r="C104" s="17">
        <v>44581</v>
      </c>
      <c r="D104" s="16" t="s">
        <v>181</v>
      </c>
      <c r="E104" s="18" t="s">
        <v>182</v>
      </c>
      <c r="F104" s="19">
        <v>3633322.5</v>
      </c>
    </row>
    <row r="105" spans="1:6" ht="109.5" customHeight="1" x14ac:dyDescent="0.25">
      <c r="A105" s="15" t="s">
        <v>11</v>
      </c>
      <c r="B105" s="16">
        <v>100921</v>
      </c>
      <c r="C105" s="17">
        <v>44581</v>
      </c>
      <c r="D105" s="16" t="s">
        <v>183</v>
      </c>
      <c r="E105" s="18" t="s">
        <v>184</v>
      </c>
      <c r="F105" s="19">
        <v>38475</v>
      </c>
    </row>
    <row r="106" spans="1:6" ht="114.75" customHeight="1" x14ac:dyDescent="0.25">
      <c r="A106" s="15" t="s">
        <v>11</v>
      </c>
      <c r="B106" s="16">
        <v>100922</v>
      </c>
      <c r="C106" s="17">
        <v>44581</v>
      </c>
      <c r="D106" s="16" t="s">
        <v>185</v>
      </c>
      <c r="E106" s="18" t="s">
        <v>186</v>
      </c>
      <c r="F106" s="19">
        <v>1470600</v>
      </c>
    </row>
    <row r="107" spans="1:6" ht="106.5" customHeight="1" x14ac:dyDescent="0.25">
      <c r="A107" s="15" t="s">
        <v>11</v>
      </c>
      <c r="B107" s="16">
        <v>100923</v>
      </c>
      <c r="C107" s="17">
        <v>44581</v>
      </c>
      <c r="D107" s="16" t="s">
        <v>187</v>
      </c>
      <c r="E107" s="18" t="s">
        <v>188</v>
      </c>
      <c r="F107" s="19">
        <v>229738.5</v>
      </c>
    </row>
    <row r="108" spans="1:6" ht="114.75" customHeight="1" x14ac:dyDescent="0.25">
      <c r="A108" s="15" t="s">
        <v>11</v>
      </c>
      <c r="B108" s="16">
        <v>100924</v>
      </c>
      <c r="C108" s="17">
        <v>44581</v>
      </c>
      <c r="D108" s="16" t="s">
        <v>41</v>
      </c>
      <c r="E108" s="18" t="s">
        <v>189</v>
      </c>
      <c r="F108" s="19">
        <v>128763</v>
      </c>
    </row>
    <row r="109" spans="1:6" ht="108" customHeight="1" x14ac:dyDescent="0.25">
      <c r="A109" s="15" t="s">
        <v>11</v>
      </c>
      <c r="B109" s="16">
        <v>100925</v>
      </c>
      <c r="C109" s="17">
        <v>44581</v>
      </c>
      <c r="D109" s="16" t="s">
        <v>190</v>
      </c>
      <c r="E109" s="18" t="s">
        <v>191</v>
      </c>
      <c r="F109" s="19">
        <v>217683</v>
      </c>
    </row>
    <row r="110" spans="1:6" ht="108" customHeight="1" x14ac:dyDescent="0.25">
      <c r="A110" s="15" t="s">
        <v>11</v>
      </c>
      <c r="B110" s="16">
        <v>100926</v>
      </c>
      <c r="C110" s="17">
        <v>44581</v>
      </c>
      <c r="D110" s="16" t="s">
        <v>192</v>
      </c>
      <c r="E110" s="18" t="s">
        <v>193</v>
      </c>
      <c r="F110" s="19">
        <v>85585.5</v>
      </c>
    </row>
    <row r="111" spans="1:6" ht="109.5" customHeight="1" x14ac:dyDescent="0.25">
      <c r="A111" s="15" t="s">
        <v>11</v>
      </c>
      <c r="B111" s="16">
        <v>100927</v>
      </c>
      <c r="C111" s="17">
        <v>44581</v>
      </c>
      <c r="D111" s="16" t="s">
        <v>194</v>
      </c>
      <c r="E111" s="18" t="s">
        <v>195</v>
      </c>
      <c r="F111" s="19">
        <v>24367.5</v>
      </c>
    </row>
    <row r="112" spans="1:6" ht="111.75" customHeight="1" x14ac:dyDescent="0.25">
      <c r="A112" s="15" t="s">
        <v>11</v>
      </c>
      <c r="B112" s="16">
        <v>100928</v>
      </c>
      <c r="C112" s="17">
        <v>44581</v>
      </c>
      <c r="D112" s="16" t="s">
        <v>196</v>
      </c>
      <c r="E112" s="18" t="s">
        <v>197</v>
      </c>
      <c r="F112" s="19">
        <v>274540.5</v>
      </c>
    </row>
    <row r="113" spans="1:6" ht="110.25" customHeight="1" x14ac:dyDescent="0.25">
      <c r="A113" s="15" t="s">
        <v>11</v>
      </c>
      <c r="B113" s="16">
        <v>100929</v>
      </c>
      <c r="C113" s="17">
        <v>44581</v>
      </c>
      <c r="D113" s="16" t="s">
        <v>198</v>
      </c>
      <c r="E113" s="18" t="s">
        <v>199</v>
      </c>
      <c r="F113" s="19">
        <v>126198</v>
      </c>
    </row>
    <row r="114" spans="1:6" ht="105" customHeight="1" x14ac:dyDescent="0.25">
      <c r="A114" s="15" t="s">
        <v>11</v>
      </c>
      <c r="B114" s="16">
        <v>100930</v>
      </c>
      <c r="C114" s="17">
        <v>44581</v>
      </c>
      <c r="D114" s="16" t="s">
        <v>200</v>
      </c>
      <c r="E114" s="18" t="s">
        <v>201</v>
      </c>
      <c r="F114" s="19">
        <v>137911.5</v>
      </c>
    </row>
    <row r="115" spans="1:6" ht="92.25" customHeight="1" x14ac:dyDescent="0.25">
      <c r="A115" s="15" t="s">
        <v>11</v>
      </c>
      <c r="B115" s="16">
        <v>100931</v>
      </c>
      <c r="C115" s="17">
        <v>44581</v>
      </c>
      <c r="D115" s="16" t="s">
        <v>202</v>
      </c>
      <c r="E115" s="18" t="s">
        <v>203</v>
      </c>
      <c r="F115" s="19">
        <v>126221</v>
      </c>
    </row>
    <row r="116" spans="1:6" ht="92.25" customHeight="1" x14ac:dyDescent="0.25">
      <c r="A116" s="15" t="s">
        <v>11</v>
      </c>
      <c r="B116" s="16">
        <v>100932</v>
      </c>
      <c r="C116" s="17">
        <v>44581</v>
      </c>
      <c r="D116" s="16" t="s">
        <v>204</v>
      </c>
      <c r="E116" s="18" t="s">
        <v>205</v>
      </c>
      <c r="F116" s="19">
        <v>56500</v>
      </c>
    </row>
    <row r="117" spans="1:6" ht="92.25" customHeight="1" x14ac:dyDescent="0.25">
      <c r="A117" s="15" t="s">
        <v>11</v>
      </c>
      <c r="B117" s="16">
        <v>100933</v>
      </c>
      <c r="C117" s="17">
        <v>44581</v>
      </c>
      <c r="D117" s="16" t="s">
        <v>206</v>
      </c>
      <c r="E117" s="18" t="s">
        <v>207</v>
      </c>
      <c r="F117" s="19">
        <v>114228</v>
      </c>
    </row>
    <row r="118" spans="1:6" ht="92.25" customHeight="1" x14ac:dyDescent="0.25">
      <c r="A118" s="15" t="s">
        <v>11</v>
      </c>
      <c r="B118" s="16">
        <v>100934</v>
      </c>
      <c r="C118" s="17">
        <v>44581</v>
      </c>
      <c r="D118" s="16" t="s">
        <v>208</v>
      </c>
      <c r="E118" s="18" t="s">
        <v>209</v>
      </c>
      <c r="F118" s="19">
        <v>3249</v>
      </c>
    </row>
    <row r="119" spans="1:6" ht="114.75" customHeight="1" x14ac:dyDescent="0.25">
      <c r="A119" s="15" t="s">
        <v>11</v>
      </c>
      <c r="B119" s="16">
        <v>100935</v>
      </c>
      <c r="C119" s="17">
        <v>44581</v>
      </c>
      <c r="D119" s="16" t="s">
        <v>210</v>
      </c>
      <c r="E119" s="18" t="s">
        <v>211</v>
      </c>
      <c r="F119" s="19">
        <v>3594103.94</v>
      </c>
    </row>
    <row r="120" spans="1:6" ht="92.25" customHeight="1" x14ac:dyDescent="0.25">
      <c r="A120" s="15" t="s">
        <v>11</v>
      </c>
      <c r="B120" s="16">
        <v>100936</v>
      </c>
      <c r="C120" s="17">
        <v>44586</v>
      </c>
      <c r="D120" s="16" t="s">
        <v>212</v>
      </c>
      <c r="E120" s="18" t="s">
        <v>213</v>
      </c>
      <c r="F120" s="19">
        <v>2000</v>
      </c>
    </row>
    <row r="121" spans="1:6" ht="92.25" customHeight="1" x14ac:dyDescent="0.25">
      <c r="A121" s="15" t="s">
        <v>11</v>
      </c>
      <c r="B121" s="16">
        <v>100937</v>
      </c>
      <c r="C121" s="17">
        <v>44586</v>
      </c>
      <c r="D121" s="16" t="s">
        <v>214</v>
      </c>
      <c r="E121" s="18" t="s">
        <v>215</v>
      </c>
      <c r="F121" s="19">
        <v>2810</v>
      </c>
    </row>
    <row r="122" spans="1:6" ht="92.25" customHeight="1" x14ac:dyDescent="0.25">
      <c r="A122" s="15" t="s">
        <v>11</v>
      </c>
      <c r="B122" s="16">
        <v>100938</v>
      </c>
      <c r="C122" s="17">
        <v>44586</v>
      </c>
      <c r="D122" s="16" t="s">
        <v>216</v>
      </c>
      <c r="E122" s="18" t="s">
        <v>217</v>
      </c>
      <c r="F122" s="19">
        <v>2000</v>
      </c>
    </row>
    <row r="123" spans="1:6" ht="92.25" customHeight="1" x14ac:dyDescent="0.25">
      <c r="A123" s="15" t="s">
        <v>11</v>
      </c>
      <c r="B123" s="16">
        <v>100939</v>
      </c>
      <c r="C123" s="17">
        <v>44586</v>
      </c>
      <c r="D123" s="16" t="s">
        <v>218</v>
      </c>
      <c r="E123" s="18" t="s">
        <v>219</v>
      </c>
      <c r="F123" s="19">
        <v>183749.53</v>
      </c>
    </row>
    <row r="124" spans="1:6" ht="107.25" customHeight="1" x14ac:dyDescent="0.25">
      <c r="A124" s="15" t="s">
        <v>11</v>
      </c>
      <c r="B124" s="16">
        <v>100940</v>
      </c>
      <c r="C124" s="17">
        <v>44586</v>
      </c>
      <c r="D124" s="16" t="s">
        <v>220</v>
      </c>
      <c r="E124" s="18" t="s">
        <v>221</v>
      </c>
      <c r="F124" s="19">
        <v>48770</v>
      </c>
    </row>
    <row r="125" spans="1:6" ht="92.25" customHeight="1" x14ac:dyDescent="0.25">
      <c r="A125" s="15" t="s">
        <v>11</v>
      </c>
      <c r="B125" s="16">
        <v>100941</v>
      </c>
      <c r="C125" s="17">
        <v>44586</v>
      </c>
      <c r="D125" s="16" t="s">
        <v>222</v>
      </c>
      <c r="E125" s="18" t="s">
        <v>223</v>
      </c>
      <c r="F125" s="19">
        <v>1036349</v>
      </c>
    </row>
    <row r="126" spans="1:6" ht="66.75" customHeight="1" x14ac:dyDescent="0.25">
      <c r="A126" s="15" t="s">
        <v>11</v>
      </c>
      <c r="B126" s="16">
        <v>100942</v>
      </c>
      <c r="C126" s="17">
        <v>44586</v>
      </c>
      <c r="D126" s="16" t="s">
        <v>224</v>
      </c>
      <c r="E126" s="18" t="s">
        <v>225</v>
      </c>
      <c r="F126" s="19">
        <v>27000</v>
      </c>
    </row>
    <row r="127" spans="1:6" ht="92.25" customHeight="1" x14ac:dyDescent="0.25">
      <c r="A127" s="15" t="s">
        <v>11</v>
      </c>
      <c r="B127" s="16">
        <v>100943</v>
      </c>
      <c r="C127" s="17">
        <v>44586</v>
      </c>
      <c r="D127" s="16" t="s">
        <v>226</v>
      </c>
      <c r="E127" s="18" t="s">
        <v>227</v>
      </c>
      <c r="F127" s="19">
        <v>11865</v>
      </c>
    </row>
    <row r="128" spans="1:6" ht="92.25" customHeight="1" x14ac:dyDescent="0.25">
      <c r="A128" s="15" t="s">
        <v>11</v>
      </c>
      <c r="B128" s="16">
        <v>100944</v>
      </c>
      <c r="C128" s="17">
        <v>44586</v>
      </c>
      <c r="D128" s="16" t="s">
        <v>228</v>
      </c>
      <c r="E128" s="18" t="s">
        <v>229</v>
      </c>
      <c r="F128" s="19">
        <v>71822.03</v>
      </c>
    </row>
    <row r="129" spans="1:6" ht="92.25" customHeight="1" x14ac:dyDescent="0.25">
      <c r="A129" s="15" t="s">
        <v>11</v>
      </c>
      <c r="B129" s="16">
        <v>100945</v>
      </c>
      <c r="C129" s="17">
        <v>44586</v>
      </c>
      <c r="D129" s="16" t="s">
        <v>230</v>
      </c>
      <c r="E129" s="18" t="s">
        <v>231</v>
      </c>
      <c r="F129" s="19">
        <v>198579.53</v>
      </c>
    </row>
    <row r="130" spans="1:6" ht="92.25" customHeight="1" x14ac:dyDescent="0.25">
      <c r="A130" s="15" t="s">
        <v>11</v>
      </c>
      <c r="B130" s="16">
        <v>100946</v>
      </c>
      <c r="C130" s="17">
        <v>44586</v>
      </c>
      <c r="D130" s="16" t="s">
        <v>232</v>
      </c>
      <c r="E130" s="18" t="s">
        <v>233</v>
      </c>
      <c r="F130" s="19">
        <v>38996.300000000003</v>
      </c>
    </row>
    <row r="131" spans="1:6" ht="92.25" customHeight="1" x14ac:dyDescent="0.25">
      <c r="A131" s="15" t="s">
        <v>11</v>
      </c>
      <c r="B131" s="16">
        <v>100947</v>
      </c>
      <c r="C131" s="17">
        <v>44586</v>
      </c>
      <c r="D131" s="16" t="s">
        <v>234</v>
      </c>
      <c r="E131" s="18" t="s">
        <v>235</v>
      </c>
      <c r="F131" s="19">
        <v>30074.2</v>
      </c>
    </row>
    <row r="132" spans="1:6" ht="92.25" customHeight="1" x14ac:dyDescent="0.25">
      <c r="A132" s="15" t="s">
        <v>11</v>
      </c>
      <c r="B132" s="16">
        <v>100948</v>
      </c>
      <c r="C132" s="17">
        <v>44586</v>
      </c>
      <c r="D132" s="16" t="s">
        <v>236</v>
      </c>
      <c r="E132" s="18" t="s">
        <v>237</v>
      </c>
      <c r="F132" s="19">
        <v>126498.3</v>
      </c>
    </row>
    <row r="133" spans="1:6" ht="92.25" customHeight="1" x14ac:dyDescent="0.25">
      <c r="A133" s="15" t="s">
        <v>11</v>
      </c>
      <c r="B133" s="16">
        <v>100949</v>
      </c>
      <c r="C133" s="17">
        <v>44586</v>
      </c>
      <c r="D133" s="16" t="s">
        <v>238</v>
      </c>
      <c r="E133" s="18" t="s">
        <v>239</v>
      </c>
      <c r="F133" s="19">
        <v>5505.36</v>
      </c>
    </row>
    <row r="134" spans="1:6" ht="92.25" customHeight="1" x14ac:dyDescent="0.25">
      <c r="A134" s="15" t="s">
        <v>11</v>
      </c>
      <c r="B134" s="16">
        <v>100950</v>
      </c>
      <c r="C134" s="17">
        <v>44586</v>
      </c>
      <c r="D134" s="16" t="s">
        <v>240</v>
      </c>
      <c r="E134" s="18" t="s">
        <v>241</v>
      </c>
      <c r="F134" s="19">
        <v>19000</v>
      </c>
    </row>
    <row r="135" spans="1:6" ht="114.75" customHeight="1" x14ac:dyDescent="0.25">
      <c r="A135" s="15" t="s">
        <v>11</v>
      </c>
      <c r="B135" s="16">
        <v>100951</v>
      </c>
      <c r="C135" s="17">
        <v>44586</v>
      </c>
      <c r="D135" s="16" t="s">
        <v>242</v>
      </c>
      <c r="E135" s="18" t="s">
        <v>243</v>
      </c>
      <c r="F135" s="19">
        <v>305100</v>
      </c>
    </row>
    <row r="136" spans="1:6" ht="92.25" customHeight="1" x14ac:dyDescent="0.25">
      <c r="A136" s="15" t="s">
        <v>11</v>
      </c>
      <c r="B136" s="16">
        <v>100952</v>
      </c>
      <c r="C136" s="17">
        <v>44586</v>
      </c>
      <c r="D136" s="16" t="s">
        <v>244</v>
      </c>
      <c r="E136" s="18" t="s">
        <v>245</v>
      </c>
      <c r="F136" s="19">
        <v>137038</v>
      </c>
    </row>
    <row r="137" spans="1:6" ht="92.25" customHeight="1" x14ac:dyDescent="0.25">
      <c r="A137" s="15" t="s">
        <v>11</v>
      </c>
      <c r="B137" s="16">
        <v>100953</v>
      </c>
      <c r="C137" s="17">
        <v>44586</v>
      </c>
      <c r="D137" s="16" t="s">
        <v>246</v>
      </c>
      <c r="E137" s="18" t="s">
        <v>247</v>
      </c>
      <c r="F137" s="19">
        <v>140415</v>
      </c>
    </row>
    <row r="138" spans="1:6" ht="108" customHeight="1" x14ac:dyDescent="0.25">
      <c r="A138" s="15" t="s">
        <v>11</v>
      </c>
      <c r="B138" s="16">
        <v>100954</v>
      </c>
      <c r="C138" s="17">
        <v>44586</v>
      </c>
      <c r="D138" s="16" t="s">
        <v>248</v>
      </c>
      <c r="E138" s="18" t="s">
        <v>249</v>
      </c>
      <c r="F138" s="19">
        <v>4000</v>
      </c>
    </row>
    <row r="139" spans="1:6" ht="132" customHeight="1" x14ac:dyDescent="0.25">
      <c r="A139" s="15" t="s">
        <v>11</v>
      </c>
      <c r="B139" s="16">
        <v>100955</v>
      </c>
      <c r="C139" s="17">
        <v>44586</v>
      </c>
      <c r="D139" s="16" t="s">
        <v>250</v>
      </c>
      <c r="E139" s="18" t="s">
        <v>251</v>
      </c>
      <c r="F139" s="19">
        <v>12253.5</v>
      </c>
    </row>
    <row r="140" spans="1:6" ht="92.25" customHeight="1" x14ac:dyDescent="0.25">
      <c r="A140" s="15" t="s">
        <v>11</v>
      </c>
      <c r="B140" s="16">
        <v>100956</v>
      </c>
      <c r="C140" s="17">
        <v>44586</v>
      </c>
      <c r="D140" s="16" t="s">
        <v>252</v>
      </c>
      <c r="E140" s="18" t="s">
        <v>253</v>
      </c>
      <c r="F140" s="19">
        <v>28500</v>
      </c>
    </row>
    <row r="141" spans="1:6" ht="92.25" customHeight="1" x14ac:dyDescent="0.25">
      <c r="A141" s="15" t="s">
        <v>11</v>
      </c>
      <c r="B141" s="16">
        <v>100957</v>
      </c>
      <c r="C141" s="17">
        <v>44586</v>
      </c>
      <c r="D141" s="16" t="s">
        <v>254</v>
      </c>
      <c r="E141" s="18" t="s">
        <v>255</v>
      </c>
      <c r="F141" s="19">
        <v>38000</v>
      </c>
    </row>
    <row r="142" spans="1:6" ht="92.25" customHeight="1" x14ac:dyDescent="0.25">
      <c r="A142" s="15" t="s">
        <v>11</v>
      </c>
      <c r="B142" s="16">
        <v>100958</v>
      </c>
      <c r="C142" s="17">
        <v>44586</v>
      </c>
      <c r="D142" s="16" t="s">
        <v>256</v>
      </c>
      <c r="E142" s="18" t="s">
        <v>257</v>
      </c>
      <c r="F142" s="19">
        <v>28500</v>
      </c>
    </row>
    <row r="143" spans="1:6" ht="92.25" customHeight="1" x14ac:dyDescent="0.25">
      <c r="A143" s="15" t="s">
        <v>11</v>
      </c>
      <c r="B143" s="16">
        <v>100959</v>
      </c>
      <c r="C143" s="17">
        <v>44586</v>
      </c>
      <c r="D143" s="16" t="s">
        <v>258</v>
      </c>
      <c r="E143" s="18" t="s">
        <v>259</v>
      </c>
      <c r="F143" s="19">
        <v>113000</v>
      </c>
    </row>
    <row r="144" spans="1:6" ht="92.25" customHeight="1" x14ac:dyDescent="0.25">
      <c r="A144" s="15" t="s">
        <v>11</v>
      </c>
      <c r="B144" s="16">
        <v>100960</v>
      </c>
      <c r="C144" s="17">
        <v>44586</v>
      </c>
      <c r="D144" s="16" t="s">
        <v>260</v>
      </c>
      <c r="E144" s="18" t="s">
        <v>261</v>
      </c>
      <c r="F144" s="19">
        <v>113000</v>
      </c>
    </row>
    <row r="145" spans="1:6" ht="92.25" customHeight="1" x14ac:dyDescent="0.25">
      <c r="A145" s="15" t="s">
        <v>11</v>
      </c>
      <c r="B145" s="16">
        <v>100961</v>
      </c>
      <c r="C145" s="17">
        <v>44586</v>
      </c>
      <c r="D145" s="16" t="s">
        <v>262</v>
      </c>
      <c r="E145" s="18" t="s">
        <v>263</v>
      </c>
      <c r="F145" s="19">
        <v>113000</v>
      </c>
    </row>
    <row r="146" spans="1:6" ht="114" customHeight="1" x14ac:dyDescent="0.25">
      <c r="A146" s="15" t="s">
        <v>11</v>
      </c>
      <c r="B146" s="16">
        <v>100962</v>
      </c>
      <c r="C146" s="17">
        <v>44586</v>
      </c>
      <c r="D146" s="16" t="s">
        <v>264</v>
      </c>
      <c r="E146" s="18" t="s">
        <v>265</v>
      </c>
      <c r="F146" s="19">
        <v>670210.67000000004</v>
      </c>
    </row>
    <row r="147" spans="1:6" ht="149.25" customHeight="1" x14ac:dyDescent="0.25">
      <c r="A147" s="15" t="s">
        <v>11</v>
      </c>
      <c r="B147" s="16">
        <v>100963</v>
      </c>
      <c r="C147" s="17">
        <v>44586</v>
      </c>
      <c r="D147" s="16" t="s">
        <v>214</v>
      </c>
      <c r="E147" s="18" t="s">
        <v>266</v>
      </c>
      <c r="F147" s="19">
        <v>23032.799999999999</v>
      </c>
    </row>
    <row r="148" spans="1:6" ht="92.25" customHeight="1" x14ac:dyDescent="0.25">
      <c r="A148" s="15" t="s">
        <v>11</v>
      </c>
      <c r="B148" s="16">
        <v>100964</v>
      </c>
      <c r="C148" s="17">
        <v>44586</v>
      </c>
      <c r="D148" s="16" t="s">
        <v>267</v>
      </c>
      <c r="E148" s="18" t="s">
        <v>268</v>
      </c>
      <c r="F148" s="19">
        <v>56500</v>
      </c>
    </row>
    <row r="149" spans="1:6" ht="92.25" customHeight="1" x14ac:dyDescent="0.25">
      <c r="A149" s="15" t="s">
        <v>11</v>
      </c>
      <c r="B149" s="16">
        <v>100965</v>
      </c>
      <c r="C149" s="17">
        <v>44586</v>
      </c>
      <c r="D149" s="16" t="s">
        <v>269</v>
      </c>
      <c r="E149" s="18" t="s">
        <v>270</v>
      </c>
      <c r="F149" s="19">
        <v>40726.58</v>
      </c>
    </row>
    <row r="150" spans="1:6" ht="92.25" customHeight="1" x14ac:dyDescent="0.25">
      <c r="A150" s="15" t="s">
        <v>11</v>
      </c>
      <c r="B150" s="16">
        <v>100966</v>
      </c>
      <c r="C150" s="17">
        <v>44586</v>
      </c>
      <c r="D150" s="16" t="s">
        <v>271</v>
      </c>
      <c r="E150" s="18" t="s">
        <v>272</v>
      </c>
      <c r="F150" s="19">
        <v>67800</v>
      </c>
    </row>
    <row r="151" spans="1:6" ht="92.25" customHeight="1" x14ac:dyDescent="0.25">
      <c r="A151" s="15" t="s">
        <v>11</v>
      </c>
      <c r="B151" s="16">
        <v>100967</v>
      </c>
      <c r="C151" s="17">
        <v>44586</v>
      </c>
      <c r="D151" s="16" t="s">
        <v>273</v>
      </c>
      <c r="E151" s="18" t="s">
        <v>274</v>
      </c>
      <c r="F151" s="19">
        <v>488448</v>
      </c>
    </row>
    <row r="152" spans="1:6" ht="92.25" customHeight="1" x14ac:dyDescent="0.25">
      <c r="A152" s="15" t="s">
        <v>11</v>
      </c>
      <c r="B152" s="16">
        <v>100968</v>
      </c>
      <c r="C152" s="17">
        <v>44586</v>
      </c>
      <c r="D152" s="16" t="s">
        <v>275</v>
      </c>
      <c r="E152" s="18" t="s">
        <v>276</v>
      </c>
      <c r="F152" s="19">
        <v>24659.99</v>
      </c>
    </row>
    <row r="153" spans="1:6" ht="111.75" customHeight="1" x14ac:dyDescent="0.25">
      <c r="A153" s="15" t="s">
        <v>11</v>
      </c>
      <c r="B153" s="16">
        <v>100969</v>
      </c>
      <c r="C153" s="17">
        <v>44586</v>
      </c>
      <c r="D153" s="16" t="s">
        <v>277</v>
      </c>
      <c r="E153" s="18" t="s">
        <v>278</v>
      </c>
      <c r="F153" s="19">
        <v>237348</v>
      </c>
    </row>
    <row r="154" spans="1:6" ht="92.25" customHeight="1" x14ac:dyDescent="0.25">
      <c r="A154" s="15" t="s">
        <v>11</v>
      </c>
      <c r="B154" s="16">
        <v>100970</v>
      </c>
      <c r="C154" s="17">
        <v>44588</v>
      </c>
      <c r="D154" s="16" t="s">
        <v>279</v>
      </c>
      <c r="E154" s="18" t="s">
        <v>280</v>
      </c>
      <c r="F154" s="19">
        <v>14179.35</v>
      </c>
    </row>
    <row r="155" spans="1:6" ht="92.25" customHeight="1" x14ac:dyDescent="0.25">
      <c r="A155" s="15" t="s">
        <v>11</v>
      </c>
      <c r="B155" s="16">
        <v>100971</v>
      </c>
      <c r="C155" s="17">
        <v>44588</v>
      </c>
      <c r="D155" s="16" t="s">
        <v>281</v>
      </c>
      <c r="E155" s="18" t="s">
        <v>282</v>
      </c>
      <c r="F155" s="19">
        <v>14237.66</v>
      </c>
    </row>
    <row r="156" spans="1:6" ht="92.25" customHeight="1" x14ac:dyDescent="0.25">
      <c r="A156" s="15" t="s">
        <v>11</v>
      </c>
      <c r="B156" s="16">
        <v>100972</v>
      </c>
      <c r="C156" s="17">
        <v>44588</v>
      </c>
      <c r="D156" s="16" t="s">
        <v>283</v>
      </c>
      <c r="E156" s="18" t="s">
        <v>284</v>
      </c>
      <c r="F156" s="19">
        <v>7181</v>
      </c>
    </row>
    <row r="157" spans="1:6" ht="92.25" customHeight="1" x14ac:dyDescent="0.25">
      <c r="A157" s="15" t="s">
        <v>11</v>
      </c>
      <c r="B157" s="16">
        <v>100973</v>
      </c>
      <c r="C157" s="17">
        <v>44588</v>
      </c>
      <c r="D157" s="16" t="s">
        <v>285</v>
      </c>
      <c r="E157" s="18" t="s">
        <v>286</v>
      </c>
      <c r="F157" s="19">
        <v>1800</v>
      </c>
    </row>
    <row r="158" spans="1:6" ht="64.5" customHeight="1" x14ac:dyDescent="0.25">
      <c r="A158" s="15" t="s">
        <v>11</v>
      </c>
      <c r="B158" s="16">
        <v>100974</v>
      </c>
      <c r="C158" s="17">
        <v>44588</v>
      </c>
      <c r="D158" s="16" t="s">
        <v>287</v>
      </c>
      <c r="E158" s="18" t="s">
        <v>288</v>
      </c>
      <c r="F158" s="19">
        <v>4448</v>
      </c>
    </row>
    <row r="159" spans="1:6" ht="129" customHeight="1" x14ac:dyDescent="0.25">
      <c r="A159" s="15" t="s">
        <v>11</v>
      </c>
      <c r="B159" s="16">
        <v>100975</v>
      </c>
      <c r="C159" s="17">
        <v>44588</v>
      </c>
      <c r="D159" s="16" t="s">
        <v>289</v>
      </c>
      <c r="E159" s="18" t="s">
        <v>290</v>
      </c>
      <c r="F159" s="19">
        <v>342730.69</v>
      </c>
    </row>
    <row r="160" spans="1:6" ht="92.25" customHeight="1" x14ac:dyDescent="0.25">
      <c r="A160" s="15" t="s">
        <v>11</v>
      </c>
      <c r="B160" s="16">
        <v>100976</v>
      </c>
      <c r="C160" s="17">
        <v>44588</v>
      </c>
      <c r="D160" s="16" t="s">
        <v>291</v>
      </c>
      <c r="E160" s="18" t="s">
        <v>292</v>
      </c>
      <c r="F160" s="19">
        <v>15013.66</v>
      </c>
    </row>
    <row r="161" spans="1:6" ht="92.25" customHeight="1" x14ac:dyDescent="0.25">
      <c r="A161" s="15" t="s">
        <v>11</v>
      </c>
      <c r="B161" s="16">
        <v>100977</v>
      </c>
      <c r="C161" s="17">
        <v>44588</v>
      </c>
      <c r="D161" s="16" t="s">
        <v>293</v>
      </c>
      <c r="E161" s="18" t="s">
        <v>294</v>
      </c>
      <c r="F161" s="19">
        <v>222300</v>
      </c>
    </row>
    <row r="162" spans="1:6" ht="92.25" customHeight="1" x14ac:dyDescent="0.25">
      <c r="A162" s="15" t="s">
        <v>11</v>
      </c>
      <c r="B162" s="16">
        <v>100978</v>
      </c>
      <c r="C162" s="17">
        <v>44588</v>
      </c>
      <c r="D162" s="16" t="s">
        <v>295</v>
      </c>
      <c r="E162" s="18" t="s">
        <v>296</v>
      </c>
      <c r="F162" s="19">
        <v>135600</v>
      </c>
    </row>
    <row r="163" spans="1:6" ht="92.25" customHeight="1" x14ac:dyDescent="0.25">
      <c r="A163" s="15" t="s">
        <v>11</v>
      </c>
      <c r="B163" s="16">
        <v>100979</v>
      </c>
      <c r="C163" s="17">
        <v>44588</v>
      </c>
      <c r="D163" s="16" t="s">
        <v>297</v>
      </c>
      <c r="E163" s="18" t="s">
        <v>298</v>
      </c>
      <c r="F163" s="19">
        <v>71250</v>
      </c>
    </row>
    <row r="164" spans="1:6" ht="92.25" customHeight="1" x14ac:dyDescent="0.25">
      <c r="A164" s="15" t="s">
        <v>11</v>
      </c>
      <c r="B164" s="16">
        <v>100980</v>
      </c>
      <c r="C164" s="17">
        <v>44588</v>
      </c>
      <c r="D164" s="16" t="s">
        <v>299</v>
      </c>
      <c r="E164" s="18" t="s">
        <v>300</v>
      </c>
      <c r="F164" s="19">
        <v>78028.13</v>
      </c>
    </row>
    <row r="165" spans="1:6" ht="114.75" customHeight="1" x14ac:dyDescent="0.25">
      <c r="A165" s="15" t="s">
        <v>11</v>
      </c>
      <c r="B165" s="16">
        <v>100981</v>
      </c>
      <c r="C165" s="17">
        <v>44588</v>
      </c>
      <c r="D165" s="16" t="s">
        <v>301</v>
      </c>
      <c r="E165" s="18" t="s">
        <v>302</v>
      </c>
      <c r="F165" s="19">
        <v>335169.49</v>
      </c>
    </row>
    <row r="166" spans="1:6" ht="92.25" customHeight="1" x14ac:dyDescent="0.25">
      <c r="A166" s="15" t="s">
        <v>11</v>
      </c>
      <c r="B166" s="16">
        <v>100982</v>
      </c>
      <c r="C166" s="17">
        <v>44588</v>
      </c>
      <c r="D166" s="16" t="s">
        <v>303</v>
      </c>
      <c r="E166" s="18" t="s">
        <v>304</v>
      </c>
      <c r="F166" s="19">
        <v>7000</v>
      </c>
    </row>
    <row r="167" spans="1:6" ht="92.25" customHeight="1" x14ac:dyDescent="0.25">
      <c r="A167" s="15" t="s">
        <v>11</v>
      </c>
      <c r="B167" s="16">
        <v>100983</v>
      </c>
      <c r="C167" s="17">
        <v>44588</v>
      </c>
      <c r="D167" s="16" t="s">
        <v>305</v>
      </c>
      <c r="E167" s="18" t="s">
        <v>306</v>
      </c>
      <c r="F167" s="19">
        <v>47500</v>
      </c>
    </row>
    <row r="168" spans="1:6" ht="92.25" customHeight="1" x14ac:dyDescent="0.25">
      <c r="A168" s="15" t="s">
        <v>11</v>
      </c>
      <c r="B168" s="16">
        <v>100984</v>
      </c>
      <c r="C168" s="17">
        <v>44588</v>
      </c>
      <c r="D168" s="16" t="s">
        <v>307</v>
      </c>
      <c r="E168" s="18" t="s">
        <v>308</v>
      </c>
      <c r="F168" s="19">
        <v>35000</v>
      </c>
    </row>
    <row r="169" spans="1:6" ht="92.25" customHeight="1" x14ac:dyDescent="0.25">
      <c r="A169" s="15" t="s">
        <v>11</v>
      </c>
      <c r="B169" s="16">
        <v>100985</v>
      </c>
      <c r="C169" s="17">
        <v>44588</v>
      </c>
      <c r="D169" s="16" t="s">
        <v>309</v>
      </c>
      <c r="E169" s="18" t="s">
        <v>310</v>
      </c>
      <c r="F169" s="19">
        <v>638724.94999999995</v>
      </c>
    </row>
    <row r="170" spans="1:6" ht="92.25" customHeight="1" x14ac:dyDescent="0.25">
      <c r="A170" s="15" t="s">
        <v>11</v>
      </c>
      <c r="B170" s="16">
        <v>100986</v>
      </c>
      <c r="C170" s="17">
        <v>44588</v>
      </c>
      <c r="D170" s="16" t="s">
        <v>311</v>
      </c>
      <c r="E170" s="18" t="s">
        <v>312</v>
      </c>
      <c r="F170" s="19">
        <v>248400</v>
      </c>
    </row>
    <row r="171" spans="1:6" ht="119.25" customHeight="1" x14ac:dyDescent="0.25">
      <c r="A171" s="15" t="s">
        <v>11</v>
      </c>
      <c r="B171" s="16">
        <v>100987</v>
      </c>
      <c r="C171" s="17">
        <v>44588</v>
      </c>
      <c r="D171" s="16" t="s">
        <v>313</v>
      </c>
      <c r="E171" s="18" t="s">
        <v>314</v>
      </c>
      <c r="F171" s="19">
        <v>377173.09</v>
      </c>
    </row>
    <row r="172" spans="1:6" ht="117" customHeight="1" x14ac:dyDescent="0.25">
      <c r="A172" s="15" t="s">
        <v>11</v>
      </c>
      <c r="B172" s="16">
        <v>100988</v>
      </c>
      <c r="C172" s="17">
        <v>44588</v>
      </c>
      <c r="D172" s="16" t="s">
        <v>315</v>
      </c>
      <c r="E172" s="18" t="s">
        <v>316</v>
      </c>
      <c r="F172" s="19">
        <v>37523.82</v>
      </c>
    </row>
    <row r="173" spans="1:6" ht="92.25" customHeight="1" x14ac:dyDescent="0.25">
      <c r="A173" s="15" t="s">
        <v>11</v>
      </c>
      <c r="B173" s="16">
        <v>100989</v>
      </c>
      <c r="C173" s="17">
        <v>44588</v>
      </c>
      <c r="D173" s="16" t="s">
        <v>317</v>
      </c>
      <c r="E173" s="18" t="s">
        <v>318</v>
      </c>
      <c r="F173" s="19">
        <v>8193.9599999999991</v>
      </c>
    </row>
    <row r="174" spans="1:6" ht="92.25" customHeight="1" x14ac:dyDescent="0.25">
      <c r="A174" s="15" t="s">
        <v>11</v>
      </c>
      <c r="B174" s="16">
        <v>100990</v>
      </c>
      <c r="C174" s="17">
        <v>44588</v>
      </c>
      <c r="D174" s="16" t="s">
        <v>19</v>
      </c>
      <c r="E174" s="18" t="s">
        <v>319</v>
      </c>
      <c r="F174" s="19">
        <v>45200</v>
      </c>
    </row>
    <row r="175" spans="1:6" ht="129" customHeight="1" x14ac:dyDescent="0.25">
      <c r="A175" s="15" t="s">
        <v>11</v>
      </c>
      <c r="B175" s="16">
        <v>100991</v>
      </c>
      <c r="C175" s="17">
        <v>44588</v>
      </c>
      <c r="D175" s="16" t="s">
        <v>320</v>
      </c>
      <c r="E175" s="18" t="s">
        <v>321</v>
      </c>
      <c r="F175" s="19">
        <v>62548.91</v>
      </c>
    </row>
    <row r="176" spans="1:6" ht="92.25" customHeight="1" x14ac:dyDescent="0.25">
      <c r="A176" s="15" t="s">
        <v>11</v>
      </c>
      <c r="B176" s="16">
        <v>100992</v>
      </c>
      <c r="C176" s="17">
        <v>44588</v>
      </c>
      <c r="D176" s="16" t="s">
        <v>322</v>
      </c>
      <c r="E176" s="18" t="s">
        <v>323</v>
      </c>
      <c r="F176" s="19">
        <v>67461</v>
      </c>
    </row>
    <row r="177" spans="1:6" ht="92.25" customHeight="1" x14ac:dyDescent="0.25">
      <c r="A177" s="15" t="s">
        <v>11</v>
      </c>
      <c r="B177" s="16">
        <v>100993</v>
      </c>
      <c r="C177" s="17">
        <v>44593</v>
      </c>
      <c r="D177" s="16" t="s">
        <v>210</v>
      </c>
      <c r="E177" s="18" t="s">
        <v>324</v>
      </c>
      <c r="F177" s="19">
        <v>72675.88</v>
      </c>
    </row>
    <row r="178" spans="1:6" ht="126.75" customHeight="1" x14ac:dyDescent="0.25">
      <c r="A178" s="15" t="s">
        <v>11</v>
      </c>
      <c r="B178" s="16">
        <v>100994</v>
      </c>
      <c r="C178" s="17">
        <v>44593</v>
      </c>
      <c r="D178" s="16" t="s">
        <v>325</v>
      </c>
      <c r="E178" s="18" t="s">
        <v>326</v>
      </c>
      <c r="F178" s="19">
        <v>26769.72</v>
      </c>
    </row>
    <row r="179" spans="1:6" ht="92.25" customHeight="1" x14ac:dyDescent="0.25">
      <c r="A179" s="15" t="s">
        <v>11</v>
      </c>
      <c r="B179" s="16">
        <v>100996</v>
      </c>
      <c r="C179" s="17">
        <v>44593</v>
      </c>
      <c r="D179" s="16" t="s">
        <v>327</v>
      </c>
      <c r="E179" s="18" t="s">
        <v>328</v>
      </c>
      <c r="F179" s="19">
        <v>736249.22</v>
      </c>
    </row>
    <row r="180" spans="1:6" ht="104.25" customHeight="1" x14ac:dyDescent="0.25">
      <c r="A180" s="15" t="s">
        <v>11</v>
      </c>
      <c r="B180" s="16">
        <v>100997</v>
      </c>
      <c r="C180" s="17">
        <v>44593</v>
      </c>
      <c r="D180" s="16" t="s">
        <v>329</v>
      </c>
      <c r="E180" s="18" t="s">
        <v>330</v>
      </c>
      <c r="F180" s="19">
        <v>79100</v>
      </c>
    </row>
    <row r="181" spans="1:6" ht="92.25" customHeight="1" x14ac:dyDescent="0.25">
      <c r="A181" s="15" t="s">
        <v>11</v>
      </c>
      <c r="B181" s="16">
        <v>100998</v>
      </c>
      <c r="C181" s="17">
        <v>44593</v>
      </c>
      <c r="D181" s="16" t="s">
        <v>331</v>
      </c>
      <c r="E181" s="18" t="s">
        <v>332</v>
      </c>
      <c r="F181" s="19">
        <v>19000</v>
      </c>
    </row>
    <row r="182" spans="1:6" ht="92.25" customHeight="1" x14ac:dyDescent="0.25">
      <c r="A182" s="15" t="s">
        <v>11</v>
      </c>
      <c r="B182" s="16">
        <v>100999</v>
      </c>
      <c r="C182" s="17">
        <v>44593</v>
      </c>
      <c r="D182" s="16" t="s">
        <v>333</v>
      </c>
      <c r="E182" s="18" t="s">
        <v>334</v>
      </c>
      <c r="F182" s="19">
        <v>19000</v>
      </c>
    </row>
    <row r="183" spans="1:6" ht="92.25" customHeight="1" x14ac:dyDescent="0.25">
      <c r="A183" s="15" t="s">
        <v>11</v>
      </c>
      <c r="B183" s="16">
        <v>101000</v>
      </c>
      <c r="C183" s="17">
        <v>44593</v>
      </c>
      <c r="D183" s="16" t="s">
        <v>335</v>
      </c>
      <c r="E183" s="18" t="s">
        <v>336</v>
      </c>
      <c r="F183" s="19">
        <v>128820</v>
      </c>
    </row>
    <row r="184" spans="1:6" ht="92.25" customHeight="1" x14ac:dyDescent="0.25">
      <c r="A184" s="15" t="s">
        <v>11</v>
      </c>
      <c r="B184" s="16">
        <v>101001</v>
      </c>
      <c r="C184" s="17">
        <v>44593</v>
      </c>
      <c r="D184" s="16" t="s">
        <v>337</v>
      </c>
      <c r="E184" s="18" t="s">
        <v>338</v>
      </c>
      <c r="F184" s="19">
        <v>33900</v>
      </c>
    </row>
    <row r="185" spans="1:6" ht="92.25" customHeight="1" x14ac:dyDescent="0.25">
      <c r="A185" s="15" t="s">
        <v>11</v>
      </c>
      <c r="B185" s="16">
        <v>101002</v>
      </c>
      <c r="C185" s="17">
        <v>44593</v>
      </c>
      <c r="D185" s="16" t="s">
        <v>339</v>
      </c>
      <c r="E185" s="18" t="s">
        <v>340</v>
      </c>
      <c r="F185" s="19">
        <v>30585.33</v>
      </c>
    </row>
    <row r="186" spans="1:6" ht="92.25" customHeight="1" x14ac:dyDescent="0.25">
      <c r="A186" s="15" t="s">
        <v>11</v>
      </c>
      <c r="B186" s="16">
        <v>101003</v>
      </c>
      <c r="C186" s="17">
        <v>44593</v>
      </c>
      <c r="D186" s="16" t="s">
        <v>341</v>
      </c>
      <c r="E186" s="18" t="s">
        <v>342</v>
      </c>
      <c r="F186" s="19">
        <v>371865.59999999998</v>
      </c>
    </row>
    <row r="187" spans="1:6" ht="92.25" customHeight="1" x14ac:dyDescent="0.25">
      <c r="A187" s="15" t="s">
        <v>11</v>
      </c>
      <c r="B187" s="16">
        <v>101005</v>
      </c>
      <c r="C187" s="17">
        <v>44593</v>
      </c>
      <c r="D187" s="16" t="s">
        <v>343</v>
      </c>
      <c r="E187" s="18" t="s">
        <v>344</v>
      </c>
      <c r="F187" s="19">
        <v>56500</v>
      </c>
    </row>
    <row r="188" spans="1:6" ht="130.5" customHeight="1" x14ac:dyDescent="0.25">
      <c r="A188" s="15" t="s">
        <v>11</v>
      </c>
      <c r="B188" s="16">
        <v>101006</v>
      </c>
      <c r="C188" s="17">
        <v>44593</v>
      </c>
      <c r="D188" s="16" t="s">
        <v>345</v>
      </c>
      <c r="E188" s="18" t="s">
        <v>346</v>
      </c>
      <c r="F188" s="19">
        <v>113000</v>
      </c>
    </row>
    <row r="189" spans="1:6" ht="122.25" customHeight="1" x14ac:dyDescent="0.25">
      <c r="A189" s="15" t="s">
        <v>11</v>
      </c>
      <c r="B189" s="16">
        <v>101007</v>
      </c>
      <c r="C189" s="17">
        <v>44593</v>
      </c>
      <c r="D189" s="16" t="s">
        <v>347</v>
      </c>
      <c r="E189" s="18" t="s">
        <v>348</v>
      </c>
      <c r="F189" s="19">
        <v>2399130</v>
      </c>
    </row>
    <row r="190" spans="1:6" ht="92.25" customHeight="1" x14ac:dyDescent="0.25">
      <c r="A190" s="15" t="s">
        <v>11</v>
      </c>
      <c r="B190" s="16">
        <v>101008</v>
      </c>
      <c r="C190" s="17">
        <v>44593</v>
      </c>
      <c r="D190" s="16" t="s">
        <v>349</v>
      </c>
      <c r="E190" s="18" t="s">
        <v>350</v>
      </c>
      <c r="F190" s="19">
        <v>66679.039999999994</v>
      </c>
    </row>
    <row r="191" spans="1:6" ht="92.25" customHeight="1" x14ac:dyDescent="0.25">
      <c r="A191" s="15" t="s">
        <v>11</v>
      </c>
      <c r="B191" s="16">
        <v>101009</v>
      </c>
      <c r="C191" s="17">
        <v>44593</v>
      </c>
      <c r="D191" s="16" t="s">
        <v>351</v>
      </c>
      <c r="E191" s="18" t="s">
        <v>352</v>
      </c>
      <c r="F191" s="19">
        <v>313349</v>
      </c>
    </row>
    <row r="192" spans="1:6" ht="92.25" customHeight="1" x14ac:dyDescent="0.25">
      <c r="A192" s="15" t="s">
        <v>11</v>
      </c>
      <c r="B192" s="16">
        <v>101010</v>
      </c>
      <c r="C192" s="17">
        <v>44593</v>
      </c>
      <c r="D192" s="16" t="s">
        <v>113</v>
      </c>
      <c r="E192" s="18" t="s">
        <v>353</v>
      </c>
      <c r="F192" s="19">
        <v>113000</v>
      </c>
    </row>
    <row r="193" spans="1:6" ht="92.25" customHeight="1" x14ac:dyDescent="0.25">
      <c r="A193" s="15" t="s">
        <v>11</v>
      </c>
      <c r="B193" s="16">
        <v>101011</v>
      </c>
      <c r="C193" s="17">
        <v>44593</v>
      </c>
      <c r="D193" s="16" t="s">
        <v>354</v>
      </c>
      <c r="E193" s="18" t="s">
        <v>355</v>
      </c>
      <c r="F193" s="19">
        <v>38000</v>
      </c>
    </row>
    <row r="194" spans="1:6" ht="92.25" customHeight="1" x14ac:dyDescent="0.25">
      <c r="A194" s="15" t="s">
        <v>11</v>
      </c>
      <c r="B194" s="16">
        <v>101012</v>
      </c>
      <c r="C194" s="17">
        <v>44593</v>
      </c>
      <c r="D194" s="16" t="s">
        <v>356</v>
      </c>
      <c r="E194" s="18" t="s">
        <v>357</v>
      </c>
      <c r="F194" s="19">
        <v>71250</v>
      </c>
    </row>
    <row r="195" spans="1:6" ht="92.25" customHeight="1" x14ac:dyDescent="0.25">
      <c r="A195" s="15" t="s">
        <v>11</v>
      </c>
      <c r="B195" s="16">
        <v>101013</v>
      </c>
      <c r="C195" s="17">
        <v>44593</v>
      </c>
      <c r="D195" s="16" t="s">
        <v>358</v>
      </c>
      <c r="E195" s="18" t="s">
        <v>359</v>
      </c>
      <c r="F195" s="19">
        <v>12870.97</v>
      </c>
    </row>
    <row r="196" spans="1:6" ht="92.25" customHeight="1" x14ac:dyDescent="0.25">
      <c r="A196" s="15" t="s">
        <v>11</v>
      </c>
      <c r="B196" s="16">
        <v>101014</v>
      </c>
      <c r="C196" s="17">
        <v>44593</v>
      </c>
      <c r="D196" s="16" t="s">
        <v>360</v>
      </c>
      <c r="E196" s="18" t="s">
        <v>361</v>
      </c>
      <c r="F196" s="19">
        <v>144074.32</v>
      </c>
    </row>
    <row r="197" spans="1:6" ht="92.25" customHeight="1" x14ac:dyDescent="0.25">
      <c r="A197" s="15" t="s">
        <v>11</v>
      </c>
      <c r="B197" s="16">
        <v>101015</v>
      </c>
      <c r="C197" s="17">
        <v>44593</v>
      </c>
      <c r="D197" s="16" t="s">
        <v>51</v>
      </c>
      <c r="E197" s="18" t="s">
        <v>362</v>
      </c>
      <c r="F197" s="19">
        <v>47500</v>
      </c>
    </row>
    <row r="198" spans="1:6" ht="156" customHeight="1" x14ac:dyDescent="0.25">
      <c r="A198" s="15" t="s">
        <v>11</v>
      </c>
      <c r="B198" s="16">
        <v>101016</v>
      </c>
      <c r="C198" s="17">
        <v>44593</v>
      </c>
      <c r="D198" s="16" t="s">
        <v>363</v>
      </c>
      <c r="E198" s="18" t="s">
        <v>364</v>
      </c>
      <c r="F198" s="19">
        <v>12600</v>
      </c>
    </row>
    <row r="199" spans="1:6" ht="92.25" customHeight="1" x14ac:dyDescent="0.25">
      <c r="A199" s="15" t="s">
        <v>11</v>
      </c>
      <c r="B199" s="16">
        <v>101017</v>
      </c>
      <c r="C199" s="17">
        <v>44593</v>
      </c>
      <c r="D199" s="16" t="s">
        <v>365</v>
      </c>
      <c r="E199" s="18" t="s">
        <v>366</v>
      </c>
      <c r="F199" s="19">
        <v>90174</v>
      </c>
    </row>
    <row r="200" spans="1:6" ht="266.25" customHeight="1" x14ac:dyDescent="0.25">
      <c r="A200" s="15" t="s">
        <v>11</v>
      </c>
      <c r="B200" s="16">
        <v>101018</v>
      </c>
      <c r="C200" s="17">
        <v>44593</v>
      </c>
      <c r="D200" s="16" t="s">
        <v>367</v>
      </c>
      <c r="E200" s="18" t="s">
        <v>368</v>
      </c>
      <c r="F200" s="19">
        <v>1748359.93</v>
      </c>
    </row>
    <row r="201" spans="1:6" ht="189.75" customHeight="1" x14ac:dyDescent="0.25">
      <c r="A201" s="15" t="s">
        <v>11</v>
      </c>
      <c r="B201" s="16">
        <v>101019</v>
      </c>
      <c r="C201" s="17">
        <v>44593</v>
      </c>
      <c r="D201" s="16" t="s">
        <v>369</v>
      </c>
      <c r="E201" s="18" t="s">
        <v>370</v>
      </c>
      <c r="F201" s="19">
        <v>339000</v>
      </c>
    </row>
    <row r="202" spans="1:6" ht="140.25" customHeight="1" x14ac:dyDescent="0.25">
      <c r="A202" s="15" t="s">
        <v>11</v>
      </c>
      <c r="B202" s="16">
        <v>101020</v>
      </c>
      <c r="C202" s="17">
        <v>44593</v>
      </c>
      <c r="D202" s="16" t="s">
        <v>371</v>
      </c>
      <c r="E202" s="18" t="s">
        <v>372</v>
      </c>
      <c r="F202" s="19">
        <v>32865.25</v>
      </c>
    </row>
    <row r="203" spans="1:6" ht="92.25" customHeight="1" x14ac:dyDescent="0.25">
      <c r="A203" s="15" t="s">
        <v>11</v>
      </c>
      <c r="B203" s="16">
        <v>101021</v>
      </c>
      <c r="C203" s="17">
        <v>44593</v>
      </c>
      <c r="D203" s="16" t="s">
        <v>373</v>
      </c>
      <c r="E203" s="18" t="s">
        <v>374</v>
      </c>
      <c r="F203" s="19">
        <v>19000</v>
      </c>
    </row>
    <row r="204" spans="1:6" ht="92.25" customHeight="1" x14ac:dyDescent="0.25">
      <c r="A204" s="15" t="s">
        <v>11</v>
      </c>
      <c r="B204" s="16">
        <v>101022</v>
      </c>
      <c r="C204" s="17">
        <v>44593</v>
      </c>
      <c r="D204" s="16" t="s">
        <v>375</v>
      </c>
      <c r="E204" s="18" t="s">
        <v>376</v>
      </c>
      <c r="F204" s="19">
        <v>79100</v>
      </c>
    </row>
    <row r="205" spans="1:6" ht="92.25" customHeight="1" x14ac:dyDescent="0.25">
      <c r="A205" s="15" t="s">
        <v>11</v>
      </c>
      <c r="B205" s="16">
        <v>101023</v>
      </c>
      <c r="C205" s="17">
        <v>44593</v>
      </c>
      <c r="D205" s="16" t="s">
        <v>377</v>
      </c>
      <c r="E205" s="18" t="s">
        <v>378</v>
      </c>
      <c r="F205" s="19">
        <v>30134.57</v>
      </c>
    </row>
    <row r="206" spans="1:6" ht="123" customHeight="1" x14ac:dyDescent="0.25">
      <c r="A206" s="15" t="s">
        <v>11</v>
      </c>
      <c r="B206" s="16">
        <v>101024</v>
      </c>
      <c r="C206" s="17">
        <v>44593</v>
      </c>
      <c r="D206" s="16" t="s">
        <v>379</v>
      </c>
      <c r="E206" s="18" t="s">
        <v>380</v>
      </c>
      <c r="F206" s="19">
        <v>10800</v>
      </c>
    </row>
    <row r="207" spans="1:6" ht="132" customHeight="1" x14ac:dyDescent="0.25">
      <c r="A207" s="15" t="s">
        <v>11</v>
      </c>
      <c r="B207" s="16">
        <v>101025</v>
      </c>
      <c r="C207" s="17">
        <v>44593</v>
      </c>
      <c r="D207" s="16" t="s">
        <v>381</v>
      </c>
      <c r="E207" s="18" t="s">
        <v>382</v>
      </c>
      <c r="F207" s="19">
        <v>198174</v>
      </c>
    </row>
    <row r="208" spans="1:6" ht="108" customHeight="1" x14ac:dyDescent="0.25">
      <c r="A208" s="15" t="s">
        <v>11</v>
      </c>
      <c r="B208" s="16">
        <v>101026</v>
      </c>
      <c r="C208" s="17">
        <v>44593</v>
      </c>
      <c r="D208" s="16" t="s">
        <v>55</v>
      </c>
      <c r="E208" s="18" t="s">
        <v>383</v>
      </c>
      <c r="F208" s="19">
        <v>28500</v>
      </c>
    </row>
    <row r="209" spans="1:6" ht="92.25" customHeight="1" x14ac:dyDescent="0.25">
      <c r="A209" s="15" t="s">
        <v>11</v>
      </c>
      <c r="B209" s="16">
        <v>101027</v>
      </c>
      <c r="C209" s="17">
        <v>44593</v>
      </c>
      <c r="D209" s="16" t="s">
        <v>384</v>
      </c>
      <c r="E209" s="18" t="s">
        <v>385</v>
      </c>
      <c r="F209" s="19">
        <v>47500</v>
      </c>
    </row>
    <row r="210" spans="1:6" ht="122.25" customHeight="1" x14ac:dyDescent="0.25">
      <c r="A210" s="15" t="s">
        <v>11</v>
      </c>
      <c r="B210" s="16">
        <v>101028</v>
      </c>
      <c r="C210" s="17">
        <v>44593</v>
      </c>
      <c r="D210" s="16" t="s">
        <v>242</v>
      </c>
      <c r="E210" s="18" t="s">
        <v>386</v>
      </c>
      <c r="F210" s="19">
        <v>305100</v>
      </c>
    </row>
    <row r="211" spans="1:6" ht="117.75" customHeight="1" x14ac:dyDescent="0.25">
      <c r="A211" s="15" t="s">
        <v>11</v>
      </c>
      <c r="B211" s="16">
        <v>101029</v>
      </c>
      <c r="C211" s="17">
        <v>44593</v>
      </c>
      <c r="D211" s="16" t="s">
        <v>387</v>
      </c>
      <c r="E211" s="18" t="s">
        <v>388</v>
      </c>
      <c r="F211" s="19">
        <v>451998.88</v>
      </c>
    </row>
    <row r="212" spans="1:6" ht="117.75" customHeight="1" x14ac:dyDescent="0.25">
      <c r="A212" s="15" t="s">
        <v>11</v>
      </c>
      <c r="B212" s="16">
        <v>101030</v>
      </c>
      <c r="C212" s="17">
        <v>44593</v>
      </c>
      <c r="D212" s="16" t="s">
        <v>389</v>
      </c>
      <c r="E212" s="18" t="s">
        <v>390</v>
      </c>
      <c r="F212" s="19">
        <v>113000</v>
      </c>
    </row>
    <row r="213" spans="1:6" ht="114.75" customHeight="1" x14ac:dyDescent="0.25">
      <c r="A213" s="15" t="s">
        <v>11</v>
      </c>
      <c r="B213" s="16">
        <v>101031</v>
      </c>
      <c r="C213" s="17">
        <v>44593</v>
      </c>
      <c r="D213" s="16" t="s">
        <v>391</v>
      </c>
      <c r="E213" s="18" t="s">
        <v>392</v>
      </c>
      <c r="F213" s="19">
        <v>10800</v>
      </c>
    </row>
    <row r="214" spans="1:6" ht="61.5" customHeight="1" x14ac:dyDescent="0.25">
      <c r="A214" s="15" t="s">
        <v>11</v>
      </c>
      <c r="B214" s="16">
        <v>101032</v>
      </c>
      <c r="C214" s="17">
        <v>44594</v>
      </c>
      <c r="D214" s="16" t="s">
        <v>12</v>
      </c>
      <c r="E214" s="18" t="s">
        <v>393</v>
      </c>
      <c r="F214" s="19">
        <v>6192013.7599999998</v>
      </c>
    </row>
    <row r="215" spans="1:6" ht="63" customHeight="1" x14ac:dyDescent="0.25">
      <c r="A215" s="15" t="s">
        <v>11</v>
      </c>
      <c r="B215" s="16">
        <v>101033</v>
      </c>
      <c r="C215" s="17">
        <v>44594</v>
      </c>
      <c r="D215" s="16" t="s">
        <v>12</v>
      </c>
      <c r="E215" s="18" t="s">
        <v>394</v>
      </c>
      <c r="F215" s="19">
        <v>1217149.6299999999</v>
      </c>
    </row>
    <row r="216" spans="1:6" ht="63" customHeight="1" x14ac:dyDescent="0.25">
      <c r="A216" s="15" t="s">
        <v>11</v>
      </c>
      <c r="B216" s="16">
        <v>101034</v>
      </c>
      <c r="C216" s="17">
        <v>44594</v>
      </c>
      <c r="D216" s="16" t="s">
        <v>395</v>
      </c>
      <c r="E216" s="18" t="s">
        <v>396</v>
      </c>
      <c r="F216" s="19">
        <v>16003.36</v>
      </c>
    </row>
    <row r="217" spans="1:6" ht="59.25" customHeight="1" x14ac:dyDescent="0.25">
      <c r="A217" s="15" t="s">
        <v>11</v>
      </c>
      <c r="B217" s="16">
        <v>101035</v>
      </c>
      <c r="C217" s="17">
        <v>44594</v>
      </c>
      <c r="D217" s="16" t="s">
        <v>397</v>
      </c>
      <c r="E217" s="18" t="s">
        <v>398</v>
      </c>
      <c r="F217" s="19">
        <v>25932.9</v>
      </c>
    </row>
    <row r="218" spans="1:6" ht="70.5" customHeight="1" x14ac:dyDescent="0.25">
      <c r="A218" s="15" t="s">
        <v>11</v>
      </c>
      <c r="B218" s="16">
        <v>101036</v>
      </c>
      <c r="C218" s="17">
        <v>44594</v>
      </c>
      <c r="D218" s="16" t="s">
        <v>399</v>
      </c>
      <c r="E218" s="18" t="s">
        <v>400</v>
      </c>
      <c r="F218" s="19">
        <v>18076.05</v>
      </c>
    </row>
    <row r="219" spans="1:6" ht="75" customHeight="1" x14ac:dyDescent="0.25">
      <c r="A219" s="15" t="s">
        <v>11</v>
      </c>
      <c r="B219" s="16">
        <v>101037</v>
      </c>
      <c r="C219" s="17">
        <v>44594</v>
      </c>
      <c r="D219" s="16" t="s">
        <v>401</v>
      </c>
      <c r="E219" s="18" t="s">
        <v>402</v>
      </c>
      <c r="F219" s="19">
        <v>8739.25</v>
      </c>
    </row>
    <row r="220" spans="1:6" ht="66.75" customHeight="1" x14ac:dyDescent="0.25">
      <c r="A220" s="15" t="s">
        <v>11</v>
      </c>
      <c r="B220" s="16">
        <v>101038</v>
      </c>
      <c r="C220" s="17">
        <v>44594</v>
      </c>
      <c r="D220" s="16" t="s">
        <v>403</v>
      </c>
      <c r="E220" s="18" t="s">
        <v>404</v>
      </c>
      <c r="F220" s="19">
        <v>26496.959999999999</v>
      </c>
    </row>
    <row r="221" spans="1:6" ht="63" customHeight="1" x14ac:dyDescent="0.25">
      <c r="A221" s="15" t="s">
        <v>11</v>
      </c>
      <c r="B221" s="16">
        <v>101039</v>
      </c>
      <c r="C221" s="17">
        <v>44594</v>
      </c>
      <c r="D221" s="16" t="s">
        <v>405</v>
      </c>
      <c r="E221" s="18" t="s">
        <v>406</v>
      </c>
      <c r="F221" s="19">
        <v>4953.26</v>
      </c>
    </row>
    <row r="222" spans="1:6" ht="62.25" customHeight="1" x14ac:dyDescent="0.25">
      <c r="A222" s="15" t="s">
        <v>11</v>
      </c>
      <c r="B222" s="16">
        <v>101040</v>
      </c>
      <c r="C222" s="17">
        <v>44594</v>
      </c>
      <c r="D222" s="16" t="s">
        <v>407</v>
      </c>
      <c r="E222" s="18" t="s">
        <v>408</v>
      </c>
      <c r="F222" s="19">
        <v>5941.4</v>
      </c>
    </row>
    <row r="223" spans="1:6" ht="55.5" customHeight="1" x14ac:dyDescent="0.25">
      <c r="A223" s="15" t="s">
        <v>11</v>
      </c>
      <c r="B223" s="16">
        <v>101041</v>
      </c>
      <c r="C223" s="17">
        <v>44594</v>
      </c>
      <c r="D223" s="16" t="s">
        <v>409</v>
      </c>
      <c r="E223" s="18" t="s">
        <v>410</v>
      </c>
      <c r="F223" s="19">
        <v>7110.86</v>
      </c>
    </row>
    <row r="224" spans="1:6" ht="76.5" customHeight="1" x14ac:dyDescent="0.25">
      <c r="A224" s="15" t="s">
        <v>11</v>
      </c>
      <c r="B224" s="16">
        <v>101042</v>
      </c>
      <c r="C224" s="17">
        <v>44594</v>
      </c>
      <c r="D224" s="16" t="s">
        <v>411</v>
      </c>
      <c r="E224" s="18" t="s">
        <v>412</v>
      </c>
      <c r="F224" s="19">
        <v>23042.13</v>
      </c>
    </row>
    <row r="225" spans="1:6" ht="67.5" customHeight="1" x14ac:dyDescent="0.25">
      <c r="A225" s="15" t="s">
        <v>11</v>
      </c>
      <c r="B225" s="16">
        <v>101043</v>
      </c>
      <c r="C225" s="17">
        <v>44594</v>
      </c>
      <c r="D225" s="16" t="s">
        <v>413</v>
      </c>
      <c r="E225" s="18" t="s">
        <v>414</v>
      </c>
      <c r="F225" s="19">
        <v>5749</v>
      </c>
    </row>
    <row r="226" spans="1:6" ht="64.5" customHeight="1" x14ac:dyDescent="0.25">
      <c r="A226" s="15" t="s">
        <v>11</v>
      </c>
      <c r="B226" s="16">
        <v>101044</v>
      </c>
      <c r="C226" s="17">
        <v>44594</v>
      </c>
      <c r="D226" s="16" t="s">
        <v>415</v>
      </c>
      <c r="E226" s="18" t="s">
        <v>416</v>
      </c>
      <c r="F226" s="19">
        <v>4759.8</v>
      </c>
    </row>
    <row r="227" spans="1:6" ht="72" customHeight="1" x14ac:dyDescent="0.25">
      <c r="A227" s="15" t="s">
        <v>11</v>
      </c>
      <c r="B227" s="16">
        <v>101045</v>
      </c>
      <c r="C227" s="17">
        <v>44594</v>
      </c>
      <c r="D227" s="16" t="s">
        <v>417</v>
      </c>
      <c r="E227" s="18" t="s">
        <v>418</v>
      </c>
      <c r="F227" s="19">
        <v>7653.9</v>
      </c>
    </row>
    <row r="228" spans="1:6" ht="92.25" customHeight="1" x14ac:dyDescent="0.25">
      <c r="A228" s="15" t="s">
        <v>11</v>
      </c>
      <c r="B228" s="16">
        <v>101047</v>
      </c>
      <c r="C228" s="17">
        <v>44594</v>
      </c>
      <c r="D228" s="16" t="s">
        <v>419</v>
      </c>
      <c r="E228" s="18" t="s">
        <v>420</v>
      </c>
      <c r="F228" s="19">
        <v>19000</v>
      </c>
    </row>
    <row r="229" spans="1:6" ht="107.25" customHeight="1" x14ac:dyDescent="0.25">
      <c r="A229" s="15" t="s">
        <v>11</v>
      </c>
      <c r="B229" s="16">
        <v>101048</v>
      </c>
      <c r="C229" s="17">
        <v>44594</v>
      </c>
      <c r="D229" s="16" t="s">
        <v>421</v>
      </c>
      <c r="E229" s="18" t="s">
        <v>422</v>
      </c>
      <c r="F229" s="19">
        <v>7200</v>
      </c>
    </row>
    <row r="230" spans="1:6" ht="92.25" customHeight="1" x14ac:dyDescent="0.25">
      <c r="A230" s="15" t="s">
        <v>11</v>
      </c>
      <c r="B230" s="16">
        <v>101049</v>
      </c>
      <c r="C230" s="17">
        <v>44594</v>
      </c>
      <c r="D230" s="16" t="s">
        <v>230</v>
      </c>
      <c r="E230" s="18" t="s">
        <v>423</v>
      </c>
      <c r="F230" s="19">
        <v>334917.57</v>
      </c>
    </row>
    <row r="231" spans="1:6" ht="140.25" customHeight="1" x14ac:dyDescent="0.25">
      <c r="A231" s="15" t="s">
        <v>11</v>
      </c>
      <c r="B231" s="16">
        <v>101050</v>
      </c>
      <c r="C231" s="17">
        <v>44595</v>
      </c>
      <c r="D231" s="16" t="s">
        <v>424</v>
      </c>
      <c r="E231" s="18" t="s">
        <v>425</v>
      </c>
      <c r="F231" s="19">
        <v>34200</v>
      </c>
    </row>
    <row r="232" spans="1:6" ht="92.25" customHeight="1" x14ac:dyDescent="0.25">
      <c r="A232" s="15" t="s">
        <v>11</v>
      </c>
      <c r="B232" s="16">
        <v>101051</v>
      </c>
      <c r="C232" s="17">
        <v>44595</v>
      </c>
      <c r="D232" s="16" t="s">
        <v>327</v>
      </c>
      <c r="E232" s="18" t="s">
        <v>426</v>
      </c>
      <c r="F232" s="19">
        <v>32487.5</v>
      </c>
    </row>
    <row r="233" spans="1:6" ht="126.75" customHeight="1" x14ac:dyDescent="0.25">
      <c r="A233" s="15" t="s">
        <v>11</v>
      </c>
      <c r="B233" s="16">
        <v>101052</v>
      </c>
      <c r="C233" s="17">
        <v>44595</v>
      </c>
      <c r="D233" s="16" t="s">
        <v>427</v>
      </c>
      <c r="E233" s="18" t="s">
        <v>428</v>
      </c>
      <c r="F233" s="19">
        <v>135600</v>
      </c>
    </row>
    <row r="234" spans="1:6" ht="92.25" customHeight="1" x14ac:dyDescent="0.25">
      <c r="A234" s="15" t="s">
        <v>11</v>
      </c>
      <c r="B234" s="16">
        <v>101053</v>
      </c>
      <c r="C234" s="17">
        <v>44595</v>
      </c>
      <c r="D234" s="16" t="s">
        <v>429</v>
      </c>
      <c r="E234" s="18" t="s">
        <v>430</v>
      </c>
      <c r="F234" s="19">
        <v>56500</v>
      </c>
    </row>
    <row r="235" spans="1:6" ht="92.25" customHeight="1" x14ac:dyDescent="0.25">
      <c r="A235" s="15" t="s">
        <v>11</v>
      </c>
      <c r="B235" s="16">
        <v>101054</v>
      </c>
      <c r="C235" s="17">
        <v>44595</v>
      </c>
      <c r="D235" s="16" t="s">
        <v>431</v>
      </c>
      <c r="E235" s="18" t="s">
        <v>432</v>
      </c>
      <c r="F235" s="19">
        <v>39866.400000000001</v>
      </c>
    </row>
    <row r="236" spans="1:6" ht="134.25" customHeight="1" x14ac:dyDescent="0.25">
      <c r="A236" s="15" t="s">
        <v>11</v>
      </c>
      <c r="B236" s="16">
        <v>101055</v>
      </c>
      <c r="C236" s="17">
        <v>44595</v>
      </c>
      <c r="D236" s="16" t="s">
        <v>433</v>
      </c>
      <c r="E236" s="18" t="s">
        <v>434</v>
      </c>
      <c r="F236" s="19">
        <v>57000</v>
      </c>
    </row>
    <row r="237" spans="1:6" ht="117.75" customHeight="1" x14ac:dyDescent="0.25">
      <c r="A237" s="15" t="s">
        <v>11</v>
      </c>
      <c r="B237" s="16">
        <v>101056</v>
      </c>
      <c r="C237" s="17">
        <v>44595</v>
      </c>
      <c r="D237" s="16" t="s">
        <v>435</v>
      </c>
      <c r="E237" s="18" t="s">
        <v>436</v>
      </c>
      <c r="F237" s="19">
        <v>46800</v>
      </c>
    </row>
    <row r="238" spans="1:6" ht="92.25" customHeight="1" x14ac:dyDescent="0.25">
      <c r="A238" s="15" t="s">
        <v>11</v>
      </c>
      <c r="B238" s="16">
        <v>101057</v>
      </c>
      <c r="C238" s="17">
        <v>44595</v>
      </c>
      <c r="D238" s="16" t="s">
        <v>437</v>
      </c>
      <c r="E238" s="18" t="s">
        <v>438</v>
      </c>
      <c r="F238" s="19">
        <v>226000</v>
      </c>
    </row>
    <row r="239" spans="1:6" ht="108" customHeight="1" x14ac:dyDescent="0.25">
      <c r="A239" s="15" t="s">
        <v>11</v>
      </c>
      <c r="B239" s="16">
        <v>101058</v>
      </c>
      <c r="C239" s="17">
        <v>44595</v>
      </c>
      <c r="D239" s="16" t="s">
        <v>439</v>
      </c>
      <c r="E239" s="18" t="s">
        <v>440</v>
      </c>
      <c r="F239" s="19">
        <v>180000</v>
      </c>
    </row>
    <row r="240" spans="1:6" ht="66.75" customHeight="1" x14ac:dyDescent="0.25">
      <c r="A240" s="15" t="s">
        <v>11</v>
      </c>
      <c r="B240" s="16">
        <v>101059</v>
      </c>
      <c r="C240" s="17">
        <v>44595</v>
      </c>
      <c r="D240" s="16" t="s">
        <v>441</v>
      </c>
      <c r="E240" s="18" t="s">
        <v>442</v>
      </c>
      <c r="F240" s="19">
        <v>24545.48</v>
      </c>
    </row>
    <row r="241" spans="1:6" ht="69" customHeight="1" x14ac:dyDescent="0.25">
      <c r="A241" s="15" t="s">
        <v>11</v>
      </c>
      <c r="B241" s="16">
        <v>101060</v>
      </c>
      <c r="C241" s="17">
        <v>44595</v>
      </c>
      <c r="D241" s="16" t="s">
        <v>443</v>
      </c>
      <c r="E241" s="18" t="s">
        <v>444</v>
      </c>
      <c r="F241" s="19">
        <v>10448.049999999999</v>
      </c>
    </row>
    <row r="242" spans="1:6" ht="92.25" customHeight="1" x14ac:dyDescent="0.25">
      <c r="A242" s="15" t="s">
        <v>11</v>
      </c>
      <c r="B242" s="16">
        <v>101061</v>
      </c>
      <c r="C242" s="17">
        <v>44595</v>
      </c>
      <c r="D242" s="16" t="s">
        <v>445</v>
      </c>
      <c r="E242" s="18" t="s">
        <v>446</v>
      </c>
      <c r="F242" s="19">
        <v>23750</v>
      </c>
    </row>
    <row r="243" spans="1:6" ht="135" customHeight="1" x14ac:dyDescent="0.25">
      <c r="A243" s="15" t="s">
        <v>11</v>
      </c>
      <c r="B243" s="16">
        <v>101062</v>
      </c>
      <c r="C243" s="17">
        <v>44595</v>
      </c>
      <c r="D243" s="16" t="s">
        <v>111</v>
      </c>
      <c r="E243" s="18" t="s">
        <v>447</v>
      </c>
      <c r="F243" s="19">
        <v>16188</v>
      </c>
    </row>
    <row r="244" spans="1:6" ht="78" customHeight="1" x14ac:dyDescent="0.25">
      <c r="A244" s="15" t="s">
        <v>11</v>
      </c>
      <c r="B244" s="16">
        <v>101063</v>
      </c>
      <c r="C244" s="17">
        <v>44595</v>
      </c>
      <c r="D244" s="16" t="s">
        <v>448</v>
      </c>
      <c r="E244" s="18" t="s">
        <v>449</v>
      </c>
      <c r="F244" s="19">
        <v>22557.15</v>
      </c>
    </row>
    <row r="245" spans="1:6" ht="92.25" customHeight="1" x14ac:dyDescent="0.25">
      <c r="A245" s="15" t="s">
        <v>11</v>
      </c>
      <c r="B245" s="16">
        <v>101064</v>
      </c>
      <c r="C245" s="17">
        <v>44595</v>
      </c>
      <c r="D245" s="16" t="s">
        <v>450</v>
      </c>
      <c r="E245" s="18" t="s">
        <v>451</v>
      </c>
      <c r="F245" s="19">
        <v>13438.36</v>
      </c>
    </row>
    <row r="246" spans="1:6" ht="92.25" customHeight="1" x14ac:dyDescent="0.25">
      <c r="A246" s="15" t="s">
        <v>11</v>
      </c>
      <c r="B246" s="16">
        <v>101065</v>
      </c>
      <c r="C246" s="17">
        <v>44596</v>
      </c>
      <c r="D246" s="16" t="s">
        <v>452</v>
      </c>
      <c r="E246" s="18" t="s">
        <v>453</v>
      </c>
      <c r="F246" s="19">
        <v>188710</v>
      </c>
    </row>
    <row r="247" spans="1:6" ht="92.25" customHeight="1" x14ac:dyDescent="0.25">
      <c r="A247" s="15" t="s">
        <v>11</v>
      </c>
      <c r="B247" s="16">
        <v>101066</v>
      </c>
      <c r="C247" s="17">
        <v>44596</v>
      </c>
      <c r="D247" s="16" t="s">
        <v>454</v>
      </c>
      <c r="E247" s="18" t="s">
        <v>455</v>
      </c>
      <c r="F247" s="19">
        <v>42968.25</v>
      </c>
    </row>
    <row r="248" spans="1:6" ht="92.25" customHeight="1" x14ac:dyDescent="0.25">
      <c r="A248" s="15" t="s">
        <v>11</v>
      </c>
      <c r="B248" s="16">
        <v>101067</v>
      </c>
      <c r="C248" s="17">
        <v>44596</v>
      </c>
      <c r="D248" s="16" t="s">
        <v>456</v>
      </c>
      <c r="E248" s="18" t="s">
        <v>457</v>
      </c>
      <c r="F248" s="19">
        <v>52754.23</v>
      </c>
    </row>
    <row r="249" spans="1:6" ht="92.25" customHeight="1" x14ac:dyDescent="0.25">
      <c r="A249" s="15" t="s">
        <v>11</v>
      </c>
      <c r="B249" s="16">
        <v>101068</v>
      </c>
      <c r="C249" s="17">
        <v>44596</v>
      </c>
      <c r="D249" s="16" t="s">
        <v>140</v>
      </c>
      <c r="E249" s="18" t="s">
        <v>458</v>
      </c>
      <c r="F249" s="19">
        <v>17885.080000000002</v>
      </c>
    </row>
    <row r="250" spans="1:6" ht="92.25" customHeight="1" x14ac:dyDescent="0.25">
      <c r="A250" s="15" t="s">
        <v>11</v>
      </c>
      <c r="B250" s="16">
        <v>101069</v>
      </c>
      <c r="C250" s="17">
        <v>44596</v>
      </c>
      <c r="D250" s="16" t="s">
        <v>459</v>
      </c>
      <c r="E250" s="18" t="s">
        <v>460</v>
      </c>
      <c r="F250" s="19">
        <v>238637.02</v>
      </c>
    </row>
    <row r="251" spans="1:6" ht="92.25" customHeight="1" x14ac:dyDescent="0.25">
      <c r="A251" s="15" t="s">
        <v>11</v>
      </c>
      <c r="B251" s="16">
        <v>101070</v>
      </c>
      <c r="C251" s="17">
        <v>44596</v>
      </c>
      <c r="D251" s="16" t="s">
        <v>461</v>
      </c>
      <c r="E251" s="18" t="s">
        <v>462</v>
      </c>
      <c r="F251" s="19">
        <v>21017.19</v>
      </c>
    </row>
    <row r="252" spans="1:6" ht="92.25" customHeight="1" x14ac:dyDescent="0.25">
      <c r="A252" s="15" t="s">
        <v>11</v>
      </c>
      <c r="B252" s="16">
        <v>101071</v>
      </c>
      <c r="C252" s="17">
        <v>44596</v>
      </c>
      <c r="D252" s="16" t="s">
        <v>463</v>
      </c>
      <c r="E252" s="18" t="s">
        <v>464</v>
      </c>
      <c r="F252" s="19">
        <v>5095</v>
      </c>
    </row>
    <row r="253" spans="1:6" ht="92.25" customHeight="1" x14ac:dyDescent="0.25">
      <c r="A253" s="15" t="s">
        <v>11</v>
      </c>
      <c r="B253" s="16">
        <v>101072</v>
      </c>
      <c r="C253" s="17">
        <v>44596</v>
      </c>
      <c r="D253" s="16" t="s">
        <v>465</v>
      </c>
      <c r="E253" s="18" t="s">
        <v>466</v>
      </c>
      <c r="F253" s="19">
        <v>43469.16</v>
      </c>
    </row>
    <row r="254" spans="1:6" ht="92.25" customHeight="1" x14ac:dyDescent="0.25">
      <c r="A254" s="15" t="s">
        <v>11</v>
      </c>
      <c r="B254" s="16">
        <v>101073</v>
      </c>
      <c r="C254" s="17">
        <v>44596</v>
      </c>
      <c r="D254" s="16" t="s">
        <v>467</v>
      </c>
      <c r="E254" s="18" t="s">
        <v>468</v>
      </c>
      <c r="F254" s="19">
        <v>37534.080000000002</v>
      </c>
    </row>
    <row r="255" spans="1:6" ht="137.25" customHeight="1" x14ac:dyDescent="0.25">
      <c r="A255" s="15" t="s">
        <v>11</v>
      </c>
      <c r="B255" s="16">
        <v>101074</v>
      </c>
      <c r="C255" s="17">
        <v>44596</v>
      </c>
      <c r="D255" s="16" t="s">
        <v>469</v>
      </c>
      <c r="E255" s="18" t="s">
        <v>470</v>
      </c>
      <c r="F255" s="19">
        <v>2239579.34</v>
      </c>
    </row>
    <row r="256" spans="1:6" ht="92.25" customHeight="1" x14ac:dyDescent="0.25">
      <c r="A256" s="15" t="s">
        <v>11</v>
      </c>
      <c r="B256" s="16">
        <v>101075</v>
      </c>
      <c r="C256" s="17">
        <v>44596</v>
      </c>
      <c r="D256" s="16" t="s">
        <v>471</v>
      </c>
      <c r="E256" s="18" t="s">
        <v>472</v>
      </c>
      <c r="F256" s="19">
        <v>24000</v>
      </c>
    </row>
    <row r="257" spans="1:6" ht="92.25" customHeight="1" x14ac:dyDescent="0.25">
      <c r="A257" s="15" t="s">
        <v>11</v>
      </c>
      <c r="B257" s="16">
        <v>101076</v>
      </c>
      <c r="C257" s="17">
        <v>44596</v>
      </c>
      <c r="D257" s="16" t="s">
        <v>39</v>
      </c>
      <c r="E257" s="18" t="s">
        <v>473</v>
      </c>
      <c r="F257" s="19">
        <v>131176</v>
      </c>
    </row>
    <row r="258" spans="1:6" ht="92.25" customHeight="1" x14ac:dyDescent="0.25">
      <c r="A258" s="15" t="s">
        <v>11</v>
      </c>
      <c r="B258" s="16">
        <v>101077</v>
      </c>
      <c r="C258" s="17">
        <v>44596</v>
      </c>
      <c r="D258" s="16" t="s">
        <v>37</v>
      </c>
      <c r="E258" s="18" t="s">
        <v>474</v>
      </c>
      <c r="F258" s="19">
        <v>706648</v>
      </c>
    </row>
    <row r="259" spans="1:6" ht="92.25" customHeight="1" x14ac:dyDescent="0.25">
      <c r="A259" s="15" t="s">
        <v>11</v>
      </c>
      <c r="B259" s="16">
        <v>101078</v>
      </c>
      <c r="C259" s="17">
        <v>44596</v>
      </c>
      <c r="D259" s="16" t="s">
        <v>33</v>
      </c>
      <c r="E259" s="18" t="s">
        <v>475</v>
      </c>
      <c r="F259" s="19">
        <v>12388</v>
      </c>
    </row>
    <row r="260" spans="1:6" ht="92.25" customHeight="1" x14ac:dyDescent="0.25">
      <c r="A260" s="15" t="s">
        <v>11</v>
      </c>
      <c r="B260" s="16">
        <v>101079</v>
      </c>
      <c r="C260" s="17">
        <v>44596</v>
      </c>
      <c r="D260" s="16" t="s">
        <v>164</v>
      </c>
      <c r="E260" s="18" t="s">
        <v>476</v>
      </c>
      <c r="F260" s="19">
        <v>44232</v>
      </c>
    </row>
    <row r="261" spans="1:6" ht="92.25" customHeight="1" x14ac:dyDescent="0.25">
      <c r="A261" s="15" t="s">
        <v>11</v>
      </c>
      <c r="B261" s="16">
        <v>101080</v>
      </c>
      <c r="C261" s="17">
        <v>44596</v>
      </c>
      <c r="D261" s="16" t="s">
        <v>41</v>
      </c>
      <c r="E261" s="18" t="s">
        <v>477</v>
      </c>
      <c r="F261" s="19">
        <v>25232</v>
      </c>
    </row>
    <row r="262" spans="1:6" ht="92.25" customHeight="1" x14ac:dyDescent="0.25">
      <c r="A262" s="15" t="s">
        <v>11</v>
      </c>
      <c r="B262" s="16">
        <v>101081</v>
      </c>
      <c r="C262" s="17">
        <v>44596</v>
      </c>
      <c r="D262" s="16" t="s">
        <v>167</v>
      </c>
      <c r="E262" s="18" t="s">
        <v>478</v>
      </c>
      <c r="F262" s="19">
        <v>39596</v>
      </c>
    </row>
    <row r="263" spans="1:6" ht="92.25" customHeight="1" x14ac:dyDescent="0.25">
      <c r="A263" s="15" t="s">
        <v>11</v>
      </c>
      <c r="B263" s="16">
        <v>101082</v>
      </c>
      <c r="C263" s="17">
        <v>44596</v>
      </c>
      <c r="D263" s="16" t="s">
        <v>174</v>
      </c>
      <c r="E263" s="18" t="s">
        <v>479</v>
      </c>
      <c r="F263" s="19">
        <v>64144</v>
      </c>
    </row>
    <row r="264" spans="1:6" ht="92.25" customHeight="1" x14ac:dyDescent="0.25">
      <c r="A264" s="15" t="s">
        <v>11</v>
      </c>
      <c r="B264" s="16">
        <v>101083</v>
      </c>
      <c r="C264" s="17">
        <v>44596</v>
      </c>
      <c r="D264" s="16" t="s">
        <v>35</v>
      </c>
      <c r="E264" s="18" t="s">
        <v>480</v>
      </c>
      <c r="F264" s="19">
        <v>2812</v>
      </c>
    </row>
    <row r="265" spans="1:6" ht="92.25" customHeight="1" x14ac:dyDescent="0.25">
      <c r="A265" s="15" t="s">
        <v>11</v>
      </c>
      <c r="B265" s="16">
        <v>101084</v>
      </c>
      <c r="C265" s="17">
        <v>44596</v>
      </c>
      <c r="D265" s="16" t="s">
        <v>124</v>
      </c>
      <c r="E265" s="18" t="s">
        <v>481</v>
      </c>
      <c r="F265" s="19">
        <v>39672</v>
      </c>
    </row>
    <row r="266" spans="1:6" ht="92.25" customHeight="1" x14ac:dyDescent="0.25">
      <c r="A266" s="15" t="s">
        <v>11</v>
      </c>
      <c r="B266" s="16">
        <v>101085</v>
      </c>
      <c r="C266" s="17">
        <v>44596</v>
      </c>
      <c r="D266" s="16" t="s">
        <v>482</v>
      </c>
      <c r="E266" s="18" t="s">
        <v>483</v>
      </c>
      <c r="F266" s="19">
        <v>371.14</v>
      </c>
    </row>
    <row r="267" spans="1:6" ht="92.25" customHeight="1" x14ac:dyDescent="0.25">
      <c r="A267" s="15" t="s">
        <v>11</v>
      </c>
      <c r="B267" s="16">
        <v>101086</v>
      </c>
      <c r="C267" s="17">
        <v>44596</v>
      </c>
      <c r="D267" s="16" t="s">
        <v>214</v>
      </c>
      <c r="E267" s="18" t="s">
        <v>484</v>
      </c>
      <c r="F267" s="19">
        <v>2810</v>
      </c>
    </row>
    <row r="268" spans="1:6" ht="120" customHeight="1" x14ac:dyDescent="0.25">
      <c r="A268" s="15" t="s">
        <v>11</v>
      </c>
      <c r="B268" s="16">
        <v>101087</v>
      </c>
      <c r="C268" s="17">
        <v>44596</v>
      </c>
      <c r="D268" s="16" t="s">
        <v>485</v>
      </c>
      <c r="E268" s="18" t="s">
        <v>486</v>
      </c>
      <c r="F268" s="19">
        <v>45000</v>
      </c>
    </row>
    <row r="269" spans="1:6" ht="114" customHeight="1" x14ac:dyDescent="0.25">
      <c r="A269" s="15" t="s">
        <v>11</v>
      </c>
      <c r="B269" s="16">
        <v>101088</v>
      </c>
      <c r="C269" s="17">
        <v>44596</v>
      </c>
      <c r="D269" s="16" t="s">
        <v>487</v>
      </c>
      <c r="E269" s="18" t="s">
        <v>488</v>
      </c>
      <c r="F269" s="19">
        <v>16200</v>
      </c>
    </row>
    <row r="270" spans="1:6" ht="92.25" customHeight="1" x14ac:dyDescent="0.25">
      <c r="A270" s="15" t="s">
        <v>11</v>
      </c>
      <c r="B270" s="16">
        <v>101089</v>
      </c>
      <c r="C270" s="17">
        <v>44599</v>
      </c>
      <c r="D270" s="16" t="s">
        <v>258</v>
      </c>
      <c r="E270" s="18" t="s">
        <v>489</v>
      </c>
      <c r="F270" s="19">
        <v>113000</v>
      </c>
    </row>
    <row r="271" spans="1:6" ht="107.25" customHeight="1" x14ac:dyDescent="0.25">
      <c r="A271" s="15" t="s">
        <v>11</v>
      </c>
      <c r="B271" s="16">
        <v>101090</v>
      </c>
      <c r="C271" s="17">
        <v>44599</v>
      </c>
      <c r="D271" s="16" t="s">
        <v>490</v>
      </c>
      <c r="E271" s="18" t="s">
        <v>491</v>
      </c>
      <c r="F271" s="19">
        <v>10800</v>
      </c>
    </row>
    <row r="272" spans="1:6" ht="92.25" customHeight="1" x14ac:dyDescent="0.25">
      <c r="A272" s="15" t="s">
        <v>11</v>
      </c>
      <c r="B272" s="16">
        <v>101091</v>
      </c>
      <c r="C272" s="17">
        <v>44599</v>
      </c>
      <c r="D272" s="16" t="s">
        <v>492</v>
      </c>
      <c r="E272" s="18" t="s">
        <v>493</v>
      </c>
      <c r="F272" s="19">
        <v>241448.52</v>
      </c>
    </row>
    <row r="273" spans="1:6" ht="92.25" customHeight="1" x14ac:dyDescent="0.25">
      <c r="A273" s="15" t="s">
        <v>11</v>
      </c>
      <c r="B273" s="16">
        <v>101092</v>
      </c>
      <c r="C273" s="17">
        <v>44599</v>
      </c>
      <c r="D273" s="16" t="s">
        <v>109</v>
      </c>
      <c r="E273" s="18" t="s">
        <v>494</v>
      </c>
      <c r="F273" s="19">
        <v>7030</v>
      </c>
    </row>
    <row r="274" spans="1:6" ht="54" customHeight="1" x14ac:dyDescent="0.25">
      <c r="A274" s="15" t="s">
        <v>11</v>
      </c>
      <c r="B274" s="16">
        <v>101093</v>
      </c>
      <c r="C274" s="17">
        <v>44599</v>
      </c>
      <c r="D274" s="16" t="s">
        <v>495</v>
      </c>
      <c r="E274" s="18" t="s">
        <v>496</v>
      </c>
      <c r="F274" s="19">
        <v>31966.32</v>
      </c>
    </row>
    <row r="275" spans="1:6" ht="70.5" customHeight="1" x14ac:dyDescent="0.25">
      <c r="A275" s="15" t="s">
        <v>11</v>
      </c>
      <c r="B275" s="16">
        <v>101094</v>
      </c>
      <c r="C275" s="17">
        <v>44599</v>
      </c>
      <c r="D275" s="16" t="s">
        <v>497</v>
      </c>
      <c r="E275" s="18" t="s">
        <v>498</v>
      </c>
      <c r="F275" s="19">
        <v>24718.14</v>
      </c>
    </row>
    <row r="276" spans="1:6" ht="92.25" customHeight="1" x14ac:dyDescent="0.25">
      <c r="A276" s="15" t="s">
        <v>11</v>
      </c>
      <c r="B276" s="16">
        <v>101095</v>
      </c>
      <c r="C276" s="17">
        <v>44599</v>
      </c>
      <c r="D276" s="16" t="s">
        <v>499</v>
      </c>
      <c r="E276" s="18" t="s">
        <v>500</v>
      </c>
      <c r="F276" s="19">
        <v>8086.4</v>
      </c>
    </row>
    <row r="277" spans="1:6" ht="127.5" customHeight="1" x14ac:dyDescent="0.25">
      <c r="A277" s="15" t="s">
        <v>11</v>
      </c>
      <c r="B277" s="16">
        <v>101096</v>
      </c>
      <c r="C277" s="17">
        <v>44599</v>
      </c>
      <c r="D277" s="16" t="s">
        <v>501</v>
      </c>
      <c r="E277" s="18" t="s">
        <v>502</v>
      </c>
      <c r="F277" s="19">
        <v>57000</v>
      </c>
    </row>
    <row r="278" spans="1:6" ht="92.25" customHeight="1" x14ac:dyDescent="0.25">
      <c r="A278" s="15" t="s">
        <v>11</v>
      </c>
      <c r="B278" s="16">
        <v>101097</v>
      </c>
      <c r="C278" s="17">
        <v>44599</v>
      </c>
      <c r="D278" s="16" t="s">
        <v>503</v>
      </c>
      <c r="E278" s="18" t="s">
        <v>504</v>
      </c>
      <c r="F278" s="19">
        <v>38000</v>
      </c>
    </row>
    <row r="279" spans="1:6" ht="122.25" customHeight="1" x14ac:dyDescent="0.25">
      <c r="A279" s="15" t="s">
        <v>11</v>
      </c>
      <c r="B279" s="16">
        <v>101098</v>
      </c>
      <c r="C279" s="17">
        <v>44599</v>
      </c>
      <c r="D279" s="16" t="s">
        <v>81</v>
      </c>
      <c r="E279" s="18" t="s">
        <v>505</v>
      </c>
      <c r="F279" s="19">
        <v>56500</v>
      </c>
    </row>
    <row r="280" spans="1:6" ht="92.25" customHeight="1" x14ac:dyDescent="0.25">
      <c r="A280" s="15" t="s">
        <v>11</v>
      </c>
      <c r="B280" s="16">
        <v>101099</v>
      </c>
      <c r="C280" s="17">
        <v>44599</v>
      </c>
      <c r="D280" s="16" t="s">
        <v>506</v>
      </c>
      <c r="E280" s="18" t="s">
        <v>507</v>
      </c>
      <c r="F280" s="19">
        <v>38000</v>
      </c>
    </row>
    <row r="281" spans="1:6" ht="92.25" customHeight="1" x14ac:dyDescent="0.25">
      <c r="A281" s="15" t="s">
        <v>11</v>
      </c>
      <c r="B281" s="16">
        <v>101100</v>
      </c>
      <c r="C281" s="17">
        <v>44599</v>
      </c>
      <c r="D281" s="16" t="s">
        <v>508</v>
      </c>
      <c r="E281" s="18" t="s">
        <v>509</v>
      </c>
      <c r="F281" s="19">
        <v>23750</v>
      </c>
    </row>
    <row r="282" spans="1:6" ht="92.25" customHeight="1" x14ac:dyDescent="0.25">
      <c r="A282" s="15" t="s">
        <v>11</v>
      </c>
      <c r="B282" s="16">
        <v>101101</v>
      </c>
      <c r="C282" s="17">
        <v>44599</v>
      </c>
      <c r="D282" s="16" t="s">
        <v>83</v>
      </c>
      <c r="E282" s="18" t="s">
        <v>510</v>
      </c>
      <c r="F282" s="19">
        <v>22600</v>
      </c>
    </row>
    <row r="283" spans="1:6" ht="123" customHeight="1" x14ac:dyDescent="0.25">
      <c r="A283" s="15" t="s">
        <v>11</v>
      </c>
      <c r="B283" s="16">
        <v>101102</v>
      </c>
      <c r="C283" s="17">
        <v>44599</v>
      </c>
      <c r="D283" s="16" t="s">
        <v>511</v>
      </c>
      <c r="E283" s="18" t="s">
        <v>512</v>
      </c>
      <c r="F283" s="19">
        <v>19000</v>
      </c>
    </row>
    <row r="284" spans="1:6" ht="92.25" customHeight="1" x14ac:dyDescent="0.25">
      <c r="A284" s="15" t="s">
        <v>11</v>
      </c>
      <c r="B284" s="16">
        <v>101103</v>
      </c>
      <c r="C284" s="17">
        <v>44599</v>
      </c>
      <c r="D284" s="16" t="s">
        <v>513</v>
      </c>
      <c r="E284" s="18" t="s">
        <v>514</v>
      </c>
      <c r="F284" s="19">
        <v>23750</v>
      </c>
    </row>
    <row r="285" spans="1:6" ht="106.5" customHeight="1" x14ac:dyDescent="0.25">
      <c r="A285" s="15" t="s">
        <v>11</v>
      </c>
      <c r="B285" s="16">
        <v>101104</v>
      </c>
      <c r="C285" s="17">
        <v>44599</v>
      </c>
      <c r="D285" s="16" t="s">
        <v>515</v>
      </c>
      <c r="E285" s="18" t="s">
        <v>516</v>
      </c>
      <c r="F285" s="19">
        <v>226000</v>
      </c>
    </row>
    <row r="286" spans="1:6" ht="92.25" customHeight="1" x14ac:dyDescent="0.25">
      <c r="A286" s="15" t="s">
        <v>11</v>
      </c>
      <c r="B286" s="16">
        <v>101105</v>
      </c>
      <c r="C286" s="17">
        <v>44599</v>
      </c>
      <c r="D286" s="16" t="s">
        <v>517</v>
      </c>
      <c r="E286" s="18" t="s">
        <v>518</v>
      </c>
      <c r="F286" s="19">
        <v>23750</v>
      </c>
    </row>
    <row r="287" spans="1:6" ht="92.25" customHeight="1" x14ac:dyDescent="0.25">
      <c r="A287" s="15" t="s">
        <v>11</v>
      </c>
      <c r="B287" s="16">
        <v>101106</v>
      </c>
      <c r="C287" s="17">
        <v>44599</v>
      </c>
      <c r="D287" s="16" t="s">
        <v>87</v>
      </c>
      <c r="E287" s="18" t="s">
        <v>519</v>
      </c>
      <c r="F287" s="19">
        <v>33250</v>
      </c>
    </row>
    <row r="288" spans="1:6" ht="92.25" customHeight="1" x14ac:dyDescent="0.25">
      <c r="A288" s="15" t="s">
        <v>11</v>
      </c>
      <c r="B288" s="16">
        <v>101107</v>
      </c>
      <c r="C288" s="17">
        <v>44600</v>
      </c>
      <c r="D288" s="16" t="s">
        <v>520</v>
      </c>
      <c r="E288" s="18" t="s">
        <v>521</v>
      </c>
      <c r="F288" s="19">
        <v>8520000</v>
      </c>
    </row>
    <row r="289" spans="1:6" ht="92.25" customHeight="1" x14ac:dyDescent="0.25">
      <c r="A289" s="15" t="s">
        <v>11</v>
      </c>
      <c r="B289" s="16">
        <v>101108</v>
      </c>
      <c r="C289" s="17">
        <v>44600</v>
      </c>
      <c r="D289" s="16" t="s">
        <v>522</v>
      </c>
      <c r="E289" s="18" t="s">
        <v>523</v>
      </c>
      <c r="F289" s="19">
        <v>50000</v>
      </c>
    </row>
    <row r="290" spans="1:6" ht="92.25" customHeight="1" x14ac:dyDescent="0.25">
      <c r="A290" s="15" t="s">
        <v>11</v>
      </c>
      <c r="B290" s="16">
        <v>101109</v>
      </c>
      <c r="C290" s="17">
        <v>44600</v>
      </c>
      <c r="D290" s="16" t="s">
        <v>524</v>
      </c>
      <c r="E290" s="18" t="s">
        <v>525</v>
      </c>
      <c r="F290" s="19">
        <v>121316.8</v>
      </c>
    </row>
    <row r="291" spans="1:6" ht="74.25" customHeight="1" x14ac:dyDescent="0.25">
      <c r="A291" s="15" t="s">
        <v>11</v>
      </c>
      <c r="B291" s="16">
        <v>101110</v>
      </c>
      <c r="C291" s="17">
        <v>44600</v>
      </c>
      <c r="D291" s="16" t="s">
        <v>526</v>
      </c>
      <c r="E291" s="18" t="s">
        <v>527</v>
      </c>
      <c r="F291" s="19">
        <v>2430</v>
      </c>
    </row>
    <row r="292" spans="1:6" ht="61.5" customHeight="1" x14ac:dyDescent="0.25">
      <c r="A292" s="15" t="s">
        <v>11</v>
      </c>
      <c r="B292" s="16">
        <v>101111</v>
      </c>
      <c r="C292" s="17">
        <v>44600</v>
      </c>
      <c r="D292" s="16" t="s">
        <v>528</v>
      </c>
      <c r="E292" s="18" t="s">
        <v>529</v>
      </c>
      <c r="F292" s="19">
        <v>14558.53</v>
      </c>
    </row>
    <row r="293" spans="1:6" ht="92.25" customHeight="1" x14ac:dyDescent="0.25">
      <c r="A293" s="15" t="s">
        <v>11</v>
      </c>
      <c r="B293" s="16">
        <v>101112</v>
      </c>
      <c r="C293" s="17">
        <v>44600</v>
      </c>
      <c r="D293" s="16" t="s">
        <v>530</v>
      </c>
      <c r="E293" s="18" t="s">
        <v>531</v>
      </c>
      <c r="F293" s="19">
        <v>93523.55</v>
      </c>
    </row>
    <row r="294" spans="1:6" ht="92.25" customHeight="1" x14ac:dyDescent="0.25">
      <c r="A294" s="15" t="s">
        <v>11</v>
      </c>
      <c r="B294" s="16">
        <v>101113</v>
      </c>
      <c r="C294" s="17">
        <v>44600</v>
      </c>
      <c r="D294" s="16" t="s">
        <v>244</v>
      </c>
      <c r="E294" s="18" t="s">
        <v>532</v>
      </c>
      <c r="F294" s="19">
        <v>78000</v>
      </c>
    </row>
    <row r="295" spans="1:6" ht="92.25" customHeight="1" x14ac:dyDescent="0.25">
      <c r="A295" s="15" t="s">
        <v>11</v>
      </c>
      <c r="B295" s="16">
        <v>101114</v>
      </c>
      <c r="C295" s="17">
        <v>44600</v>
      </c>
      <c r="D295" s="16" t="s">
        <v>533</v>
      </c>
      <c r="E295" s="18" t="s">
        <v>534</v>
      </c>
      <c r="F295" s="19">
        <v>13406.32</v>
      </c>
    </row>
    <row r="296" spans="1:6" ht="115.5" customHeight="1" x14ac:dyDescent="0.25">
      <c r="A296" s="15" t="s">
        <v>11</v>
      </c>
      <c r="B296" s="16">
        <v>101115</v>
      </c>
      <c r="C296" s="17">
        <v>44600</v>
      </c>
      <c r="D296" s="16" t="s">
        <v>487</v>
      </c>
      <c r="E296" s="18" t="s">
        <v>535</v>
      </c>
      <c r="F296" s="19">
        <v>10800</v>
      </c>
    </row>
    <row r="297" spans="1:6" ht="138" customHeight="1" x14ac:dyDescent="0.25">
      <c r="A297" s="15" t="s">
        <v>11</v>
      </c>
      <c r="B297" s="16">
        <v>101116</v>
      </c>
      <c r="C297" s="17">
        <v>44601</v>
      </c>
      <c r="D297" s="16" t="s">
        <v>43</v>
      </c>
      <c r="E297" s="18" t="s">
        <v>536</v>
      </c>
      <c r="F297" s="19">
        <v>3585710.38</v>
      </c>
    </row>
    <row r="298" spans="1:6" ht="92.25" customHeight="1" x14ac:dyDescent="0.25">
      <c r="A298" s="15" t="s">
        <v>11</v>
      </c>
      <c r="B298" s="16">
        <v>101117</v>
      </c>
      <c r="C298" s="17">
        <v>44601</v>
      </c>
      <c r="D298" s="16" t="s">
        <v>212</v>
      </c>
      <c r="E298" s="18" t="s">
        <v>537</v>
      </c>
      <c r="F298" s="19">
        <v>2000</v>
      </c>
    </row>
    <row r="299" spans="1:6" ht="92.25" customHeight="1" x14ac:dyDescent="0.25">
      <c r="A299" s="15" t="s">
        <v>11</v>
      </c>
      <c r="B299" s="16">
        <v>101118</v>
      </c>
      <c r="C299" s="17">
        <v>44601</v>
      </c>
      <c r="D299" s="16" t="s">
        <v>95</v>
      </c>
      <c r="E299" s="18" t="s">
        <v>538</v>
      </c>
      <c r="F299" s="19">
        <v>13223.62</v>
      </c>
    </row>
    <row r="300" spans="1:6" ht="92.25" customHeight="1" x14ac:dyDescent="0.25">
      <c r="A300" s="15" t="s">
        <v>11</v>
      </c>
      <c r="B300" s="16">
        <v>101119</v>
      </c>
      <c r="C300" s="17">
        <v>44601</v>
      </c>
      <c r="D300" s="16" t="s">
        <v>216</v>
      </c>
      <c r="E300" s="18" t="s">
        <v>539</v>
      </c>
      <c r="F300" s="19">
        <v>2000</v>
      </c>
    </row>
    <row r="301" spans="1:6" ht="92.25" customHeight="1" x14ac:dyDescent="0.25">
      <c r="A301" s="15" t="s">
        <v>11</v>
      </c>
      <c r="B301" s="16">
        <v>101120</v>
      </c>
      <c r="C301" s="17">
        <v>44601</v>
      </c>
      <c r="D301" s="16" t="s">
        <v>283</v>
      </c>
      <c r="E301" s="18" t="s">
        <v>540</v>
      </c>
      <c r="F301" s="19">
        <v>6482</v>
      </c>
    </row>
    <row r="302" spans="1:6" ht="92.25" customHeight="1" x14ac:dyDescent="0.25">
      <c r="A302" s="15" t="s">
        <v>11</v>
      </c>
      <c r="B302" s="16">
        <v>101121</v>
      </c>
      <c r="C302" s="17">
        <v>44601</v>
      </c>
      <c r="D302" s="16" t="s">
        <v>25</v>
      </c>
      <c r="E302" s="18" t="s">
        <v>541</v>
      </c>
      <c r="F302" s="19">
        <v>85472.320000000007</v>
      </c>
    </row>
    <row r="303" spans="1:6" ht="92.25" customHeight="1" x14ac:dyDescent="0.25">
      <c r="A303" s="15" t="s">
        <v>11</v>
      </c>
      <c r="B303" s="16">
        <v>101122</v>
      </c>
      <c r="C303" s="17">
        <v>44601</v>
      </c>
      <c r="D303" s="16" t="s">
        <v>542</v>
      </c>
      <c r="E303" s="18" t="s">
        <v>543</v>
      </c>
      <c r="F303" s="19">
        <v>4675</v>
      </c>
    </row>
    <row r="304" spans="1:6" ht="92.25" customHeight="1" x14ac:dyDescent="0.25">
      <c r="A304" s="15" t="s">
        <v>11</v>
      </c>
      <c r="B304" s="16">
        <v>101123</v>
      </c>
      <c r="C304" s="17">
        <v>44601</v>
      </c>
      <c r="D304" s="16" t="s">
        <v>544</v>
      </c>
      <c r="E304" s="18" t="s">
        <v>545</v>
      </c>
      <c r="F304" s="19">
        <v>20072.87</v>
      </c>
    </row>
    <row r="305" spans="1:6" ht="92.25" customHeight="1" x14ac:dyDescent="0.25">
      <c r="A305" s="15" t="s">
        <v>11</v>
      </c>
      <c r="B305" s="16">
        <v>101124</v>
      </c>
      <c r="C305" s="17">
        <v>44601</v>
      </c>
      <c r="D305" s="16" t="s">
        <v>546</v>
      </c>
      <c r="E305" s="18" t="s">
        <v>547</v>
      </c>
      <c r="F305" s="19">
        <v>16700.599999999999</v>
      </c>
    </row>
    <row r="306" spans="1:6" ht="92.25" customHeight="1" x14ac:dyDescent="0.25">
      <c r="A306" s="15" t="s">
        <v>11</v>
      </c>
      <c r="B306" s="16">
        <v>101125</v>
      </c>
      <c r="C306" s="17">
        <v>44602</v>
      </c>
      <c r="D306" s="16" t="s">
        <v>548</v>
      </c>
      <c r="E306" s="18" t="s">
        <v>549</v>
      </c>
      <c r="F306" s="19">
        <v>252804.5</v>
      </c>
    </row>
    <row r="307" spans="1:6" ht="92.25" customHeight="1" x14ac:dyDescent="0.25">
      <c r="A307" s="15" t="s">
        <v>11</v>
      </c>
      <c r="B307" s="16">
        <v>101126</v>
      </c>
      <c r="C307" s="17">
        <v>44602</v>
      </c>
      <c r="D307" s="16" t="s">
        <v>550</v>
      </c>
      <c r="E307" s="18" t="s">
        <v>551</v>
      </c>
      <c r="F307" s="19">
        <v>172000</v>
      </c>
    </row>
    <row r="308" spans="1:6" ht="92.25" customHeight="1" x14ac:dyDescent="0.25">
      <c r="A308" s="15" t="s">
        <v>11</v>
      </c>
      <c r="B308" s="16">
        <v>101127</v>
      </c>
      <c r="C308" s="17">
        <v>44602</v>
      </c>
      <c r="D308" s="16" t="s">
        <v>552</v>
      </c>
      <c r="E308" s="18" t="s">
        <v>553</v>
      </c>
      <c r="F308" s="19">
        <v>37200.04</v>
      </c>
    </row>
    <row r="309" spans="1:6" ht="92.25" customHeight="1" x14ac:dyDescent="0.25">
      <c r="A309" s="15" t="s">
        <v>11</v>
      </c>
      <c r="B309" s="16">
        <v>101128</v>
      </c>
      <c r="C309" s="17">
        <v>44602</v>
      </c>
      <c r="D309" s="16" t="s">
        <v>554</v>
      </c>
      <c r="E309" s="18" t="s">
        <v>555</v>
      </c>
      <c r="F309" s="19">
        <v>19855</v>
      </c>
    </row>
    <row r="310" spans="1:6" ht="92.25" customHeight="1" x14ac:dyDescent="0.25">
      <c r="A310" s="15" t="s">
        <v>11</v>
      </c>
      <c r="B310" s="16">
        <v>101129</v>
      </c>
      <c r="C310" s="17">
        <v>44602</v>
      </c>
      <c r="D310" s="16" t="s">
        <v>556</v>
      </c>
      <c r="E310" s="18" t="s">
        <v>557</v>
      </c>
      <c r="F310" s="19">
        <v>26019.040000000001</v>
      </c>
    </row>
    <row r="311" spans="1:6" ht="92.25" customHeight="1" x14ac:dyDescent="0.25">
      <c r="A311" s="15" t="s">
        <v>11</v>
      </c>
      <c r="B311" s="16">
        <v>101130</v>
      </c>
      <c r="C311" s="17">
        <v>44602</v>
      </c>
      <c r="D311" s="16" t="s">
        <v>558</v>
      </c>
      <c r="E311" s="18" t="s">
        <v>559</v>
      </c>
      <c r="F311" s="19">
        <v>56500</v>
      </c>
    </row>
    <row r="312" spans="1:6" ht="140.25" customHeight="1" x14ac:dyDescent="0.25">
      <c r="A312" s="15" t="s">
        <v>11</v>
      </c>
      <c r="B312" s="16">
        <v>101131</v>
      </c>
      <c r="C312" s="17">
        <v>44602</v>
      </c>
      <c r="D312" s="16" t="s">
        <v>560</v>
      </c>
      <c r="E312" s="18" t="s">
        <v>561</v>
      </c>
      <c r="F312" s="19">
        <v>38000</v>
      </c>
    </row>
    <row r="313" spans="1:6" ht="92.25" customHeight="1" x14ac:dyDescent="0.25">
      <c r="A313" s="15" t="s">
        <v>11</v>
      </c>
      <c r="B313" s="16">
        <v>101132</v>
      </c>
      <c r="C313" s="17">
        <v>44602</v>
      </c>
      <c r="D313" s="16" t="s">
        <v>562</v>
      </c>
      <c r="E313" s="18" t="s">
        <v>563</v>
      </c>
      <c r="F313" s="19">
        <v>169500</v>
      </c>
    </row>
    <row r="314" spans="1:6" ht="92.25" customHeight="1" x14ac:dyDescent="0.25">
      <c r="A314" s="15" t="s">
        <v>11</v>
      </c>
      <c r="B314" s="16">
        <v>101133</v>
      </c>
      <c r="C314" s="17">
        <v>44602</v>
      </c>
      <c r="D314" s="16" t="s">
        <v>222</v>
      </c>
      <c r="E314" s="18" t="s">
        <v>564</v>
      </c>
      <c r="F314" s="19">
        <v>1033303.5</v>
      </c>
    </row>
    <row r="315" spans="1:6" ht="92.25" customHeight="1" x14ac:dyDescent="0.25">
      <c r="A315" s="15" t="s">
        <v>11</v>
      </c>
      <c r="B315" s="16">
        <v>101134</v>
      </c>
      <c r="C315" s="17">
        <v>44602</v>
      </c>
      <c r="D315" s="16" t="s">
        <v>69</v>
      </c>
      <c r="E315" s="18" t="s">
        <v>565</v>
      </c>
      <c r="F315" s="19">
        <v>38000</v>
      </c>
    </row>
    <row r="316" spans="1:6" ht="92.25" customHeight="1" x14ac:dyDescent="0.25">
      <c r="A316" s="15" t="s">
        <v>11</v>
      </c>
      <c r="B316" s="16">
        <v>101135</v>
      </c>
      <c r="C316" s="17">
        <v>44602</v>
      </c>
      <c r="D316" s="16" t="s">
        <v>566</v>
      </c>
      <c r="E316" s="18" t="s">
        <v>567</v>
      </c>
      <c r="F316" s="19">
        <v>33250</v>
      </c>
    </row>
    <row r="317" spans="1:6" ht="92.25" customHeight="1" x14ac:dyDescent="0.25">
      <c r="A317" s="15" t="s">
        <v>11</v>
      </c>
      <c r="B317" s="16">
        <v>101136</v>
      </c>
      <c r="C317" s="17">
        <v>44602</v>
      </c>
      <c r="D317" s="16" t="s">
        <v>568</v>
      </c>
      <c r="E317" s="18" t="s">
        <v>569</v>
      </c>
      <c r="F317" s="19">
        <v>22600</v>
      </c>
    </row>
    <row r="318" spans="1:6" ht="92.25" customHeight="1" x14ac:dyDescent="0.25">
      <c r="A318" s="15" t="s">
        <v>11</v>
      </c>
      <c r="B318" s="16">
        <v>101137</v>
      </c>
      <c r="C318" s="17">
        <v>44603</v>
      </c>
      <c r="D318" s="16" t="s">
        <v>570</v>
      </c>
      <c r="E318" s="18" t="s">
        <v>571</v>
      </c>
      <c r="F318" s="19">
        <v>5585</v>
      </c>
    </row>
    <row r="319" spans="1:6" ht="92.25" customHeight="1" x14ac:dyDescent="0.25">
      <c r="A319" s="15" t="s">
        <v>11</v>
      </c>
      <c r="B319" s="16">
        <v>101138</v>
      </c>
      <c r="C319" s="17">
        <v>44603</v>
      </c>
      <c r="D319" s="16" t="s">
        <v>572</v>
      </c>
      <c r="E319" s="18" t="s">
        <v>573</v>
      </c>
      <c r="F319" s="19">
        <v>16493.57</v>
      </c>
    </row>
    <row r="320" spans="1:6" ht="92.25" customHeight="1" x14ac:dyDescent="0.25">
      <c r="A320" s="15" t="s">
        <v>11</v>
      </c>
      <c r="B320" s="16">
        <v>101139</v>
      </c>
      <c r="C320" s="17">
        <v>44603</v>
      </c>
      <c r="D320" s="16" t="s">
        <v>574</v>
      </c>
      <c r="E320" s="18" t="s">
        <v>575</v>
      </c>
      <c r="F320" s="19">
        <v>9990.7900000000009</v>
      </c>
    </row>
    <row r="321" spans="1:6" ht="92.25" customHeight="1" x14ac:dyDescent="0.25">
      <c r="A321" s="15" t="s">
        <v>11</v>
      </c>
      <c r="B321" s="16">
        <v>101140</v>
      </c>
      <c r="C321" s="17">
        <v>44603</v>
      </c>
      <c r="D321" s="16" t="s">
        <v>576</v>
      </c>
      <c r="E321" s="18" t="s">
        <v>577</v>
      </c>
      <c r="F321" s="19">
        <v>3530.42</v>
      </c>
    </row>
    <row r="322" spans="1:6" ht="92.25" customHeight="1" x14ac:dyDescent="0.25">
      <c r="A322" s="15" t="s">
        <v>11</v>
      </c>
      <c r="B322" s="16">
        <v>101141</v>
      </c>
      <c r="C322" s="17">
        <v>44603</v>
      </c>
      <c r="D322" s="16" t="s">
        <v>578</v>
      </c>
      <c r="E322" s="18" t="s">
        <v>579</v>
      </c>
      <c r="F322" s="19">
        <v>7598.64</v>
      </c>
    </row>
    <row r="323" spans="1:6" ht="92.25" customHeight="1" x14ac:dyDescent="0.25">
      <c r="A323" s="15" t="s">
        <v>11</v>
      </c>
      <c r="B323" s="16">
        <v>101142</v>
      </c>
      <c r="C323" s="17">
        <v>44603</v>
      </c>
      <c r="D323" s="16" t="s">
        <v>580</v>
      </c>
      <c r="E323" s="18" t="s">
        <v>581</v>
      </c>
      <c r="F323" s="19">
        <v>5756.34</v>
      </c>
    </row>
    <row r="324" spans="1:6" ht="92.25" customHeight="1" x14ac:dyDescent="0.25">
      <c r="A324" s="15" t="s">
        <v>11</v>
      </c>
      <c r="B324" s="16">
        <v>101143</v>
      </c>
      <c r="C324" s="17">
        <v>44603</v>
      </c>
      <c r="D324" s="16" t="s">
        <v>582</v>
      </c>
      <c r="E324" s="18" t="s">
        <v>583</v>
      </c>
      <c r="F324" s="19">
        <v>5361</v>
      </c>
    </row>
    <row r="325" spans="1:6" ht="92.25" customHeight="1" x14ac:dyDescent="0.25">
      <c r="A325" s="15" t="s">
        <v>11</v>
      </c>
      <c r="B325" s="16">
        <v>101144</v>
      </c>
      <c r="C325" s="17">
        <v>44603</v>
      </c>
      <c r="D325" s="16" t="s">
        <v>89</v>
      </c>
      <c r="E325" s="18" t="s">
        <v>584</v>
      </c>
      <c r="F325" s="19">
        <v>45200</v>
      </c>
    </row>
    <row r="326" spans="1:6" ht="92.25" customHeight="1" x14ac:dyDescent="0.25">
      <c r="A326" s="15" t="s">
        <v>11</v>
      </c>
      <c r="B326" s="16">
        <v>101145</v>
      </c>
      <c r="C326" s="17">
        <v>44603</v>
      </c>
      <c r="D326" s="16" t="s">
        <v>47</v>
      </c>
      <c r="E326" s="18" t="s">
        <v>585</v>
      </c>
      <c r="F326" s="19">
        <v>11469.5</v>
      </c>
    </row>
    <row r="327" spans="1:6" ht="201.75" customHeight="1" x14ac:dyDescent="0.25">
      <c r="A327" s="15" t="s">
        <v>11</v>
      </c>
      <c r="B327" s="16">
        <v>101146</v>
      </c>
      <c r="C327" s="17">
        <v>44603</v>
      </c>
      <c r="D327" s="16" t="s">
        <v>371</v>
      </c>
      <c r="E327" s="18" t="s">
        <v>586</v>
      </c>
      <c r="F327" s="19">
        <v>42218</v>
      </c>
    </row>
    <row r="328" spans="1:6" ht="92.25" customHeight="1" x14ac:dyDescent="0.25">
      <c r="A328" s="15" t="s">
        <v>11</v>
      </c>
      <c r="B328" s="16">
        <v>101147</v>
      </c>
      <c r="C328" s="17">
        <v>44606</v>
      </c>
      <c r="D328" s="16" t="s">
        <v>103</v>
      </c>
      <c r="E328" s="18" t="s">
        <v>587</v>
      </c>
      <c r="F328" s="19">
        <v>5524801.2800000003</v>
      </c>
    </row>
    <row r="329" spans="1:6" ht="92.25" customHeight="1" x14ac:dyDescent="0.25">
      <c r="A329" s="15" t="s">
        <v>11</v>
      </c>
      <c r="B329" s="16">
        <v>101148</v>
      </c>
      <c r="C329" s="17">
        <v>44607</v>
      </c>
      <c r="D329" s="16" t="s">
        <v>588</v>
      </c>
      <c r="E329" s="18" t="s">
        <v>589</v>
      </c>
      <c r="F329" s="19">
        <v>21240</v>
      </c>
    </row>
    <row r="330" spans="1:6" ht="92.25" customHeight="1" x14ac:dyDescent="0.25">
      <c r="A330" s="15" t="s">
        <v>11</v>
      </c>
      <c r="B330" s="16">
        <v>101149</v>
      </c>
      <c r="C330" s="17">
        <v>44607</v>
      </c>
      <c r="D330" s="16" t="s">
        <v>384</v>
      </c>
      <c r="E330" s="18" t="s">
        <v>590</v>
      </c>
      <c r="F330" s="19">
        <v>66500</v>
      </c>
    </row>
    <row r="331" spans="1:6" ht="92.25" customHeight="1" x14ac:dyDescent="0.25">
      <c r="A331" s="15" t="s">
        <v>11</v>
      </c>
      <c r="B331" s="16">
        <v>101150</v>
      </c>
      <c r="C331" s="17">
        <v>44607</v>
      </c>
      <c r="D331" s="16" t="s">
        <v>591</v>
      </c>
      <c r="E331" s="18" t="s">
        <v>592</v>
      </c>
      <c r="F331" s="19">
        <v>5538453.3099999996</v>
      </c>
    </row>
    <row r="332" spans="1:6" ht="92.25" customHeight="1" x14ac:dyDescent="0.25">
      <c r="A332" s="15" t="s">
        <v>11</v>
      </c>
      <c r="B332" s="16">
        <v>101151</v>
      </c>
      <c r="C332" s="17">
        <v>44607</v>
      </c>
      <c r="D332" s="16" t="s">
        <v>593</v>
      </c>
      <c r="E332" s="18" t="s">
        <v>594</v>
      </c>
      <c r="F332" s="19">
        <v>47500</v>
      </c>
    </row>
    <row r="333" spans="1:6" ht="92.25" customHeight="1" x14ac:dyDescent="0.25">
      <c r="A333" s="15" t="s">
        <v>11</v>
      </c>
      <c r="B333" s="16">
        <v>101152</v>
      </c>
      <c r="C333" s="17">
        <v>44607</v>
      </c>
      <c r="D333" s="16" t="s">
        <v>595</v>
      </c>
      <c r="E333" s="18" t="s">
        <v>596</v>
      </c>
      <c r="F333" s="19">
        <v>310497.11</v>
      </c>
    </row>
    <row r="334" spans="1:6" ht="130.5" customHeight="1" x14ac:dyDescent="0.25">
      <c r="A334" s="15" t="s">
        <v>11</v>
      </c>
      <c r="B334" s="16">
        <v>101153</v>
      </c>
      <c r="C334" s="17">
        <v>44607</v>
      </c>
      <c r="D334" s="16" t="s">
        <v>421</v>
      </c>
      <c r="E334" s="18" t="s">
        <v>597</v>
      </c>
      <c r="F334" s="19">
        <v>5400</v>
      </c>
    </row>
    <row r="335" spans="1:6" ht="92.25" customHeight="1" x14ac:dyDescent="0.25">
      <c r="A335" s="15" t="s">
        <v>11</v>
      </c>
      <c r="B335" s="16">
        <v>101154</v>
      </c>
      <c r="C335" s="17">
        <v>44607</v>
      </c>
      <c r="D335" s="16" t="s">
        <v>331</v>
      </c>
      <c r="E335" s="18" t="s">
        <v>598</v>
      </c>
      <c r="F335" s="19">
        <v>19000</v>
      </c>
    </row>
    <row r="336" spans="1:6" ht="92.25" customHeight="1" x14ac:dyDescent="0.25">
      <c r="A336" s="15" t="s">
        <v>11</v>
      </c>
      <c r="B336" s="16">
        <v>101155</v>
      </c>
      <c r="C336" s="17">
        <v>44607</v>
      </c>
      <c r="D336" s="16" t="s">
        <v>335</v>
      </c>
      <c r="E336" s="18" t="s">
        <v>599</v>
      </c>
      <c r="F336" s="19">
        <v>128820</v>
      </c>
    </row>
    <row r="337" spans="1:6" ht="123" customHeight="1" x14ac:dyDescent="0.25">
      <c r="A337" s="15" t="s">
        <v>11</v>
      </c>
      <c r="B337" s="16">
        <v>101156</v>
      </c>
      <c r="C337" s="17">
        <v>44607</v>
      </c>
      <c r="D337" s="16" t="s">
        <v>126</v>
      </c>
      <c r="E337" s="18" t="s">
        <v>600</v>
      </c>
      <c r="F337" s="19">
        <v>1116972</v>
      </c>
    </row>
    <row r="338" spans="1:6" ht="135" customHeight="1" x14ac:dyDescent="0.25">
      <c r="A338" s="15" t="s">
        <v>11</v>
      </c>
      <c r="B338" s="16">
        <v>101157</v>
      </c>
      <c r="C338" s="17">
        <v>44607</v>
      </c>
      <c r="D338" s="16" t="s">
        <v>601</v>
      </c>
      <c r="E338" s="18" t="s">
        <v>602</v>
      </c>
      <c r="F338" s="19">
        <v>67800</v>
      </c>
    </row>
    <row r="339" spans="1:6" ht="126.75" customHeight="1" x14ac:dyDescent="0.25">
      <c r="A339" s="15" t="s">
        <v>11</v>
      </c>
      <c r="B339" s="16">
        <v>101158</v>
      </c>
      <c r="C339" s="17">
        <v>44607</v>
      </c>
      <c r="D339" s="16" t="s">
        <v>603</v>
      </c>
      <c r="E339" s="18" t="s">
        <v>604</v>
      </c>
      <c r="F339" s="19">
        <v>21600</v>
      </c>
    </row>
    <row r="340" spans="1:6" ht="92.25" customHeight="1" x14ac:dyDescent="0.25">
      <c r="A340" s="15" t="s">
        <v>11</v>
      </c>
      <c r="B340" s="16">
        <v>101159</v>
      </c>
      <c r="C340" s="17">
        <v>44607</v>
      </c>
      <c r="D340" s="16" t="s">
        <v>605</v>
      </c>
      <c r="E340" s="18" t="s">
        <v>606</v>
      </c>
      <c r="F340" s="19">
        <v>16382.8</v>
      </c>
    </row>
    <row r="341" spans="1:6" ht="92.25" customHeight="1" x14ac:dyDescent="0.25">
      <c r="A341" s="15" t="s">
        <v>11</v>
      </c>
      <c r="B341" s="16">
        <v>101160</v>
      </c>
      <c r="C341" s="17">
        <v>44607</v>
      </c>
      <c r="D341" s="16" t="s">
        <v>607</v>
      </c>
      <c r="E341" s="18" t="s">
        <v>608</v>
      </c>
      <c r="F341" s="19">
        <v>33250</v>
      </c>
    </row>
    <row r="342" spans="1:6" ht="92.25" customHeight="1" x14ac:dyDescent="0.25">
      <c r="A342" s="15" t="s">
        <v>11</v>
      </c>
      <c r="B342" s="16">
        <v>101161</v>
      </c>
      <c r="C342" s="17">
        <v>44607</v>
      </c>
      <c r="D342" s="16" t="s">
        <v>609</v>
      </c>
      <c r="E342" s="18" t="s">
        <v>610</v>
      </c>
      <c r="F342" s="19">
        <v>40680</v>
      </c>
    </row>
    <row r="343" spans="1:6" ht="92.25" customHeight="1" x14ac:dyDescent="0.25">
      <c r="A343" s="15" t="s">
        <v>11</v>
      </c>
      <c r="B343" s="16">
        <v>101162</v>
      </c>
      <c r="C343" s="17">
        <v>44607</v>
      </c>
      <c r="D343" s="16" t="s">
        <v>21</v>
      </c>
      <c r="E343" s="18" t="s">
        <v>611</v>
      </c>
      <c r="F343" s="19">
        <v>28500</v>
      </c>
    </row>
    <row r="344" spans="1:6" ht="92.25" customHeight="1" x14ac:dyDescent="0.25">
      <c r="A344" s="15" t="s">
        <v>11</v>
      </c>
      <c r="B344" s="16">
        <v>101163</v>
      </c>
      <c r="C344" s="17">
        <v>44607</v>
      </c>
      <c r="D344" s="16" t="s">
        <v>343</v>
      </c>
      <c r="E344" s="18" t="s">
        <v>612</v>
      </c>
      <c r="F344" s="19">
        <v>56500</v>
      </c>
    </row>
    <row r="345" spans="1:6" ht="129.75" customHeight="1" x14ac:dyDescent="0.25">
      <c r="A345" s="15" t="s">
        <v>11</v>
      </c>
      <c r="B345" s="16">
        <v>101164</v>
      </c>
      <c r="C345" s="17">
        <v>44607</v>
      </c>
      <c r="D345" s="16" t="s">
        <v>613</v>
      </c>
      <c r="E345" s="18" t="s">
        <v>614</v>
      </c>
      <c r="F345" s="19">
        <v>67800</v>
      </c>
    </row>
    <row r="346" spans="1:6" ht="92.25" customHeight="1" x14ac:dyDescent="0.25">
      <c r="A346" s="15" t="s">
        <v>11</v>
      </c>
      <c r="B346" s="16">
        <v>101165</v>
      </c>
      <c r="C346" s="17">
        <v>44607</v>
      </c>
      <c r="D346" s="16" t="s">
        <v>154</v>
      </c>
      <c r="E346" s="18" t="s">
        <v>615</v>
      </c>
      <c r="F346" s="19">
        <v>23750</v>
      </c>
    </row>
    <row r="347" spans="1:6" ht="122.25" customHeight="1" x14ac:dyDescent="0.25">
      <c r="A347" s="15" t="s">
        <v>11</v>
      </c>
      <c r="B347" s="16">
        <v>101166</v>
      </c>
      <c r="C347" s="17">
        <v>44607</v>
      </c>
      <c r="D347" s="16" t="s">
        <v>111</v>
      </c>
      <c r="E347" s="18" t="s">
        <v>616</v>
      </c>
      <c r="F347" s="19">
        <v>14801</v>
      </c>
    </row>
    <row r="348" spans="1:6" ht="196.5" customHeight="1" x14ac:dyDescent="0.25">
      <c r="A348" s="15" t="s">
        <v>11</v>
      </c>
      <c r="B348" s="16">
        <v>101167</v>
      </c>
      <c r="C348" s="17">
        <v>44607</v>
      </c>
      <c r="D348" s="16" t="s">
        <v>150</v>
      </c>
      <c r="E348" s="18" t="s">
        <v>617</v>
      </c>
      <c r="F348" s="19">
        <v>474600</v>
      </c>
    </row>
    <row r="349" spans="1:6" ht="110.25" customHeight="1" x14ac:dyDescent="0.25">
      <c r="A349" s="15" t="s">
        <v>11</v>
      </c>
      <c r="B349" s="16">
        <v>101168</v>
      </c>
      <c r="C349" s="17">
        <v>44607</v>
      </c>
      <c r="D349" s="16" t="s">
        <v>162</v>
      </c>
      <c r="E349" s="18" t="s">
        <v>618</v>
      </c>
      <c r="F349" s="19">
        <v>280012.5</v>
      </c>
    </row>
    <row r="350" spans="1:6" ht="92.25" customHeight="1" x14ac:dyDescent="0.25">
      <c r="A350" s="15" t="s">
        <v>11</v>
      </c>
      <c r="B350" s="16">
        <v>101169</v>
      </c>
      <c r="C350" s="17">
        <v>44607</v>
      </c>
      <c r="D350" s="16" t="s">
        <v>169</v>
      </c>
      <c r="E350" s="18" t="s">
        <v>619</v>
      </c>
      <c r="F350" s="19">
        <v>187416</v>
      </c>
    </row>
    <row r="351" spans="1:6" ht="92.25" customHeight="1" x14ac:dyDescent="0.25">
      <c r="A351" s="15" t="s">
        <v>11</v>
      </c>
      <c r="B351" s="16">
        <v>101170</v>
      </c>
      <c r="C351" s="17">
        <v>44607</v>
      </c>
      <c r="D351" s="16" t="s">
        <v>33</v>
      </c>
      <c r="E351" s="18" t="s">
        <v>620</v>
      </c>
      <c r="F351" s="19">
        <v>998982</v>
      </c>
    </row>
    <row r="352" spans="1:6" ht="92.25" customHeight="1" x14ac:dyDescent="0.25">
      <c r="A352" s="15" t="s">
        <v>11</v>
      </c>
      <c r="B352" s="16">
        <v>101171</v>
      </c>
      <c r="C352" s="17">
        <v>44607</v>
      </c>
      <c r="D352" s="16" t="s">
        <v>621</v>
      </c>
      <c r="E352" s="18" t="s">
        <v>622</v>
      </c>
      <c r="F352" s="19">
        <v>2153830.33</v>
      </c>
    </row>
    <row r="353" spans="1:6" ht="92.25" customHeight="1" x14ac:dyDescent="0.25">
      <c r="A353" s="15" t="s">
        <v>11</v>
      </c>
      <c r="B353" s="16">
        <v>101172</v>
      </c>
      <c r="C353" s="17">
        <v>44607</v>
      </c>
      <c r="D353" s="16" t="s">
        <v>164</v>
      </c>
      <c r="E353" s="18" t="s">
        <v>623</v>
      </c>
      <c r="F353" s="19">
        <v>806949</v>
      </c>
    </row>
    <row r="354" spans="1:6" ht="92.25" customHeight="1" x14ac:dyDescent="0.25">
      <c r="A354" s="15" t="s">
        <v>11</v>
      </c>
      <c r="B354" s="16">
        <v>101173</v>
      </c>
      <c r="C354" s="17">
        <v>44607</v>
      </c>
      <c r="D354" s="16" t="s">
        <v>187</v>
      </c>
      <c r="E354" s="18" t="s">
        <v>624</v>
      </c>
      <c r="F354" s="19">
        <v>613462.5</v>
      </c>
    </row>
    <row r="355" spans="1:6" ht="119.25" customHeight="1" x14ac:dyDescent="0.25">
      <c r="A355" s="15" t="s">
        <v>11</v>
      </c>
      <c r="B355" s="16">
        <v>101174</v>
      </c>
      <c r="C355" s="17">
        <v>44607</v>
      </c>
      <c r="D355" s="16" t="s">
        <v>39</v>
      </c>
      <c r="E355" s="18" t="s">
        <v>625</v>
      </c>
      <c r="F355" s="19">
        <v>227173.5</v>
      </c>
    </row>
    <row r="356" spans="1:6" ht="122.25" customHeight="1" x14ac:dyDescent="0.25">
      <c r="A356" s="15" t="s">
        <v>11</v>
      </c>
      <c r="B356" s="16">
        <v>101175</v>
      </c>
      <c r="C356" s="17">
        <v>44607</v>
      </c>
      <c r="D356" s="16" t="s">
        <v>41</v>
      </c>
      <c r="E356" s="18" t="s">
        <v>626</v>
      </c>
      <c r="F356" s="19">
        <v>410998.5</v>
      </c>
    </row>
    <row r="357" spans="1:6" ht="123" customHeight="1" x14ac:dyDescent="0.25">
      <c r="A357" s="15" t="s">
        <v>11</v>
      </c>
      <c r="B357" s="16">
        <v>101176</v>
      </c>
      <c r="C357" s="17">
        <v>44607</v>
      </c>
      <c r="D357" s="16" t="s">
        <v>190</v>
      </c>
      <c r="E357" s="18" t="s">
        <v>627</v>
      </c>
      <c r="F357" s="19">
        <v>453321</v>
      </c>
    </row>
    <row r="358" spans="1:6" ht="117.75" customHeight="1" x14ac:dyDescent="0.25">
      <c r="A358" s="15" t="s">
        <v>11</v>
      </c>
      <c r="B358" s="16">
        <v>101177</v>
      </c>
      <c r="C358" s="17">
        <v>44607</v>
      </c>
      <c r="D358" s="16" t="s">
        <v>167</v>
      </c>
      <c r="E358" s="18" t="s">
        <v>628</v>
      </c>
      <c r="F358" s="19">
        <v>286425</v>
      </c>
    </row>
    <row r="359" spans="1:6" ht="92.25" customHeight="1" x14ac:dyDescent="0.25">
      <c r="A359" s="15" t="s">
        <v>11</v>
      </c>
      <c r="B359" s="16">
        <v>101178</v>
      </c>
      <c r="C359" s="17">
        <v>44607</v>
      </c>
      <c r="D359" s="16" t="s">
        <v>185</v>
      </c>
      <c r="E359" s="18" t="s">
        <v>629</v>
      </c>
      <c r="F359" s="19">
        <v>4057488</v>
      </c>
    </row>
    <row r="360" spans="1:6" ht="92.25" customHeight="1" x14ac:dyDescent="0.25">
      <c r="A360" s="15" t="s">
        <v>11</v>
      </c>
      <c r="B360" s="16">
        <v>101179</v>
      </c>
      <c r="C360" s="17">
        <v>44607</v>
      </c>
      <c r="D360" s="16" t="s">
        <v>124</v>
      </c>
      <c r="E360" s="18" t="s">
        <v>630</v>
      </c>
      <c r="F360" s="19">
        <v>4708057.5</v>
      </c>
    </row>
    <row r="361" spans="1:6" ht="92.25" customHeight="1" x14ac:dyDescent="0.25">
      <c r="A361" s="15" t="s">
        <v>11</v>
      </c>
      <c r="B361" s="16">
        <v>101180</v>
      </c>
      <c r="C361" s="17">
        <v>44607</v>
      </c>
      <c r="D361" s="16" t="s">
        <v>198</v>
      </c>
      <c r="E361" s="18" t="s">
        <v>631</v>
      </c>
      <c r="F361" s="19">
        <v>452038.5</v>
      </c>
    </row>
    <row r="362" spans="1:6" ht="92.25" customHeight="1" x14ac:dyDescent="0.25">
      <c r="A362" s="15" t="s">
        <v>11</v>
      </c>
      <c r="B362" s="16">
        <v>101181</v>
      </c>
      <c r="C362" s="17">
        <v>44607</v>
      </c>
      <c r="D362" s="16" t="s">
        <v>174</v>
      </c>
      <c r="E362" s="18" t="s">
        <v>632</v>
      </c>
      <c r="F362" s="19">
        <v>7649770.5</v>
      </c>
    </row>
    <row r="363" spans="1:6" ht="92.25" customHeight="1" x14ac:dyDescent="0.25">
      <c r="A363" s="15" t="s">
        <v>11</v>
      </c>
      <c r="B363" s="16">
        <v>101182</v>
      </c>
      <c r="C363" s="17">
        <v>44607</v>
      </c>
      <c r="D363" s="16" t="s">
        <v>194</v>
      </c>
      <c r="E363" s="18" t="s">
        <v>633</v>
      </c>
      <c r="F363" s="19">
        <v>76864.5</v>
      </c>
    </row>
    <row r="364" spans="1:6" ht="92.25" customHeight="1" x14ac:dyDescent="0.25">
      <c r="A364" s="15" t="s">
        <v>11</v>
      </c>
      <c r="B364" s="16">
        <v>101183</v>
      </c>
      <c r="C364" s="17">
        <v>44607</v>
      </c>
      <c r="D364" s="16" t="s">
        <v>347</v>
      </c>
      <c r="E364" s="18" t="s">
        <v>634</v>
      </c>
      <c r="F364" s="19">
        <v>4662571.5</v>
      </c>
    </row>
    <row r="365" spans="1:6" ht="92.25" customHeight="1" x14ac:dyDescent="0.25">
      <c r="A365" s="15" t="s">
        <v>11</v>
      </c>
      <c r="B365" s="16">
        <v>101184</v>
      </c>
      <c r="C365" s="17">
        <v>44607</v>
      </c>
      <c r="D365" s="16" t="s">
        <v>196</v>
      </c>
      <c r="E365" s="18" t="s">
        <v>635</v>
      </c>
      <c r="F365" s="19">
        <v>666301.5</v>
      </c>
    </row>
    <row r="366" spans="1:6" ht="92.25" customHeight="1" x14ac:dyDescent="0.25">
      <c r="A366" s="15" t="s">
        <v>11</v>
      </c>
      <c r="B366" s="16">
        <v>101185</v>
      </c>
      <c r="C366" s="17">
        <v>44607</v>
      </c>
      <c r="D366" s="16" t="s">
        <v>122</v>
      </c>
      <c r="E366" s="18" t="s">
        <v>636</v>
      </c>
      <c r="F366" s="19">
        <v>310963.5</v>
      </c>
    </row>
    <row r="367" spans="1:6" ht="109.5" customHeight="1" x14ac:dyDescent="0.25">
      <c r="A367" s="15" t="s">
        <v>11</v>
      </c>
      <c r="B367" s="16">
        <v>101186</v>
      </c>
      <c r="C367" s="17">
        <v>44607</v>
      </c>
      <c r="D367" s="16" t="s">
        <v>181</v>
      </c>
      <c r="E367" s="18" t="s">
        <v>637</v>
      </c>
      <c r="F367" s="19">
        <v>8378230.5</v>
      </c>
    </row>
    <row r="368" spans="1:6" ht="109.5" customHeight="1" x14ac:dyDescent="0.25">
      <c r="A368" s="15" t="s">
        <v>11</v>
      </c>
      <c r="B368" s="16">
        <v>101187</v>
      </c>
      <c r="C368" s="17">
        <v>44607</v>
      </c>
      <c r="D368" s="16" t="s">
        <v>160</v>
      </c>
      <c r="E368" s="18" t="s">
        <v>638</v>
      </c>
      <c r="F368" s="19">
        <v>650740.5</v>
      </c>
    </row>
    <row r="369" spans="1:6" ht="92.25" customHeight="1" x14ac:dyDescent="0.25">
      <c r="A369" s="15" t="s">
        <v>11</v>
      </c>
      <c r="B369" s="16">
        <v>101188</v>
      </c>
      <c r="C369" s="17">
        <v>44607</v>
      </c>
      <c r="D369" s="16" t="s">
        <v>93</v>
      </c>
      <c r="E369" s="18" t="s">
        <v>639</v>
      </c>
      <c r="F369" s="19">
        <v>98925</v>
      </c>
    </row>
    <row r="370" spans="1:6" ht="119.25" customHeight="1" x14ac:dyDescent="0.25">
      <c r="A370" s="15" t="s">
        <v>11</v>
      </c>
      <c r="B370" s="16">
        <v>101189</v>
      </c>
      <c r="C370" s="17">
        <v>44607</v>
      </c>
      <c r="D370" s="16" t="s">
        <v>179</v>
      </c>
      <c r="E370" s="18" t="s">
        <v>640</v>
      </c>
      <c r="F370" s="19">
        <v>1144417.5</v>
      </c>
    </row>
    <row r="371" spans="1:6" ht="110.25" customHeight="1" x14ac:dyDescent="0.25">
      <c r="A371" s="15" t="s">
        <v>11</v>
      </c>
      <c r="B371" s="16">
        <v>101190</v>
      </c>
      <c r="C371" s="17">
        <v>44607</v>
      </c>
      <c r="D371" s="16" t="s">
        <v>176</v>
      </c>
      <c r="E371" s="18" t="s">
        <v>641</v>
      </c>
      <c r="F371" s="19">
        <v>827811</v>
      </c>
    </row>
    <row r="372" spans="1:6" ht="92.25" customHeight="1" x14ac:dyDescent="0.25">
      <c r="A372" s="15" t="s">
        <v>11</v>
      </c>
      <c r="B372" s="16">
        <v>101191</v>
      </c>
      <c r="C372" s="17">
        <v>44607</v>
      </c>
      <c r="D372" s="16" t="s">
        <v>301</v>
      </c>
      <c r="E372" s="18" t="s">
        <v>642</v>
      </c>
      <c r="F372" s="19">
        <v>335169.49</v>
      </c>
    </row>
    <row r="373" spans="1:6" ht="92.25" customHeight="1" x14ac:dyDescent="0.25">
      <c r="A373" s="15" t="s">
        <v>11</v>
      </c>
      <c r="B373" s="16">
        <v>101192</v>
      </c>
      <c r="C373" s="17">
        <v>44607</v>
      </c>
      <c r="D373" s="16" t="s">
        <v>643</v>
      </c>
      <c r="E373" s="18" t="s">
        <v>644</v>
      </c>
      <c r="F373" s="19">
        <v>133876.25</v>
      </c>
    </row>
    <row r="374" spans="1:6" ht="92.25" customHeight="1" x14ac:dyDescent="0.25">
      <c r="A374" s="15" t="s">
        <v>11</v>
      </c>
      <c r="B374" s="16">
        <v>101193</v>
      </c>
      <c r="C374" s="17">
        <v>44607</v>
      </c>
      <c r="D374" s="16" t="s">
        <v>244</v>
      </c>
      <c r="E374" s="18" t="s">
        <v>645</v>
      </c>
      <c r="F374" s="19">
        <v>137038</v>
      </c>
    </row>
    <row r="375" spans="1:6" ht="220.5" customHeight="1" x14ac:dyDescent="0.25">
      <c r="A375" s="15" t="s">
        <v>11</v>
      </c>
      <c r="B375" s="16">
        <v>101194</v>
      </c>
      <c r="C375" s="17">
        <v>44607</v>
      </c>
      <c r="D375" s="16" t="s">
        <v>369</v>
      </c>
      <c r="E375" s="18" t="s">
        <v>646</v>
      </c>
      <c r="F375" s="19">
        <v>282500</v>
      </c>
    </row>
    <row r="376" spans="1:6" ht="224.25" customHeight="1" x14ac:dyDescent="0.25">
      <c r="A376" s="15" t="s">
        <v>11</v>
      </c>
      <c r="B376" s="16">
        <v>101196</v>
      </c>
      <c r="C376" s="17">
        <v>44608</v>
      </c>
      <c r="D376" s="16" t="s">
        <v>101</v>
      </c>
      <c r="E376" s="18" t="s">
        <v>647</v>
      </c>
      <c r="F376" s="19">
        <v>1108587.6000000001</v>
      </c>
    </row>
    <row r="377" spans="1:6" ht="92.25" customHeight="1" x14ac:dyDescent="0.25">
      <c r="A377" s="15" t="s">
        <v>11</v>
      </c>
      <c r="B377" s="16">
        <v>101198</v>
      </c>
      <c r="C377" s="17">
        <v>44609</v>
      </c>
      <c r="D377" s="16" t="s">
        <v>269</v>
      </c>
      <c r="E377" s="18" t="s">
        <v>648</v>
      </c>
      <c r="F377" s="19">
        <v>41205.730000000003</v>
      </c>
    </row>
    <row r="378" spans="1:6" ht="144.75" customHeight="1" x14ac:dyDescent="0.25">
      <c r="A378" s="15" t="s">
        <v>11</v>
      </c>
      <c r="B378" s="16">
        <v>101199</v>
      </c>
      <c r="C378" s="17">
        <v>44609</v>
      </c>
      <c r="D378" s="16" t="s">
        <v>250</v>
      </c>
      <c r="E378" s="18" t="s">
        <v>649</v>
      </c>
      <c r="F378" s="19">
        <v>12253.5</v>
      </c>
    </row>
    <row r="379" spans="1:6" ht="92.25" customHeight="1" x14ac:dyDescent="0.25">
      <c r="A379" s="15" t="s">
        <v>11</v>
      </c>
      <c r="B379" s="16">
        <v>101200</v>
      </c>
      <c r="C379" s="17">
        <v>44609</v>
      </c>
      <c r="D379" s="16" t="s">
        <v>248</v>
      </c>
      <c r="E379" s="18" t="s">
        <v>650</v>
      </c>
      <c r="F379" s="19">
        <v>4000</v>
      </c>
    </row>
    <row r="380" spans="1:6" ht="92.25" customHeight="1" x14ac:dyDescent="0.25">
      <c r="A380" s="15" t="s">
        <v>11</v>
      </c>
      <c r="B380" s="16">
        <v>101201</v>
      </c>
      <c r="C380" s="17">
        <v>44609</v>
      </c>
      <c r="D380" s="16" t="s">
        <v>283</v>
      </c>
      <c r="E380" s="18" t="s">
        <v>651</v>
      </c>
      <c r="F380" s="19">
        <v>25656</v>
      </c>
    </row>
    <row r="381" spans="1:6" ht="92.25" customHeight="1" x14ac:dyDescent="0.25">
      <c r="A381" s="15" t="s">
        <v>11</v>
      </c>
      <c r="B381" s="16">
        <v>101202</v>
      </c>
      <c r="C381" s="17">
        <v>44609</v>
      </c>
      <c r="D381" s="16" t="s">
        <v>285</v>
      </c>
      <c r="E381" s="18" t="s">
        <v>652</v>
      </c>
      <c r="F381" s="19">
        <v>1800</v>
      </c>
    </row>
    <row r="382" spans="1:6" ht="92.25" customHeight="1" x14ac:dyDescent="0.25">
      <c r="A382" s="15" t="s">
        <v>11</v>
      </c>
      <c r="B382" s="16">
        <v>101203</v>
      </c>
      <c r="C382" s="17">
        <v>44609</v>
      </c>
      <c r="D382" s="16" t="s">
        <v>208</v>
      </c>
      <c r="E382" s="18" t="s">
        <v>653</v>
      </c>
      <c r="F382" s="19">
        <v>3249</v>
      </c>
    </row>
    <row r="383" spans="1:6" ht="92.25" customHeight="1" x14ac:dyDescent="0.25">
      <c r="A383" s="15" t="s">
        <v>11</v>
      </c>
      <c r="B383" s="16">
        <v>101204</v>
      </c>
      <c r="C383" s="17">
        <v>44609</v>
      </c>
      <c r="D383" s="16" t="s">
        <v>303</v>
      </c>
      <c r="E383" s="18" t="s">
        <v>654</v>
      </c>
      <c r="F383" s="19">
        <v>7000</v>
      </c>
    </row>
    <row r="384" spans="1:6" ht="114" customHeight="1" x14ac:dyDescent="0.25">
      <c r="A384" s="15" t="s">
        <v>11</v>
      </c>
      <c r="B384" s="16">
        <v>101205</v>
      </c>
      <c r="C384" s="17">
        <v>44609</v>
      </c>
      <c r="D384" s="16" t="s">
        <v>220</v>
      </c>
      <c r="E384" s="18" t="s">
        <v>655</v>
      </c>
      <c r="F384" s="19">
        <v>48770</v>
      </c>
    </row>
    <row r="385" spans="1:6" ht="123" customHeight="1" x14ac:dyDescent="0.25">
      <c r="A385" s="15" t="s">
        <v>11</v>
      </c>
      <c r="B385" s="16">
        <v>101206</v>
      </c>
      <c r="C385" s="17">
        <v>44609</v>
      </c>
      <c r="D385" s="16" t="s">
        <v>656</v>
      </c>
      <c r="E385" s="18" t="s">
        <v>657</v>
      </c>
      <c r="F385" s="19">
        <v>7200</v>
      </c>
    </row>
    <row r="386" spans="1:6" ht="117.75" customHeight="1" x14ac:dyDescent="0.25">
      <c r="A386" s="15" t="s">
        <v>11</v>
      </c>
      <c r="B386" s="16">
        <v>101207</v>
      </c>
      <c r="C386" s="17">
        <v>44609</v>
      </c>
      <c r="D386" s="16" t="s">
        <v>435</v>
      </c>
      <c r="E386" s="18" t="s">
        <v>658</v>
      </c>
      <c r="F386" s="19">
        <v>16200</v>
      </c>
    </row>
    <row r="387" spans="1:6" ht="92.25" customHeight="1" x14ac:dyDescent="0.25">
      <c r="A387" s="15" t="s">
        <v>11</v>
      </c>
      <c r="B387" s="16">
        <v>101208</v>
      </c>
      <c r="C387" s="17">
        <v>44609</v>
      </c>
      <c r="D387" s="16" t="s">
        <v>659</v>
      </c>
      <c r="E387" s="18" t="s">
        <v>660</v>
      </c>
      <c r="F387" s="19">
        <v>45250</v>
      </c>
    </row>
    <row r="388" spans="1:6" ht="92.25" customHeight="1" x14ac:dyDescent="0.25">
      <c r="A388" s="15" t="s">
        <v>11</v>
      </c>
      <c r="B388" s="16">
        <v>101209</v>
      </c>
      <c r="C388" s="17">
        <v>44609</v>
      </c>
      <c r="D388" s="16" t="s">
        <v>454</v>
      </c>
      <c r="E388" s="18" t="s">
        <v>661</v>
      </c>
      <c r="F388" s="19">
        <v>24378.44</v>
      </c>
    </row>
    <row r="389" spans="1:6" ht="129.75" customHeight="1" x14ac:dyDescent="0.25">
      <c r="A389" s="15" t="s">
        <v>11</v>
      </c>
      <c r="B389" s="16">
        <v>101210</v>
      </c>
      <c r="C389" s="17">
        <v>44609</v>
      </c>
      <c r="D389" s="16" t="s">
        <v>662</v>
      </c>
      <c r="E389" s="18" t="s">
        <v>663</v>
      </c>
      <c r="F389" s="19">
        <v>71250</v>
      </c>
    </row>
    <row r="390" spans="1:6" ht="63" customHeight="1" x14ac:dyDescent="0.25">
      <c r="A390" s="15" t="s">
        <v>11</v>
      </c>
      <c r="B390" s="16">
        <v>101211</v>
      </c>
      <c r="C390" s="17">
        <v>44609</v>
      </c>
      <c r="D390" s="16" t="s">
        <v>117</v>
      </c>
      <c r="E390" s="18" t="s">
        <v>664</v>
      </c>
      <c r="F390" s="19">
        <v>16075.27</v>
      </c>
    </row>
    <row r="391" spans="1:6" ht="92.25" customHeight="1" x14ac:dyDescent="0.25">
      <c r="A391" s="15" t="s">
        <v>11</v>
      </c>
      <c r="B391" s="16">
        <v>101212</v>
      </c>
      <c r="C391" s="17">
        <v>44609</v>
      </c>
      <c r="D391" s="16" t="s">
        <v>465</v>
      </c>
      <c r="E391" s="18" t="s">
        <v>665</v>
      </c>
      <c r="F391" s="19">
        <v>14618.12</v>
      </c>
    </row>
    <row r="392" spans="1:6" ht="92.25" customHeight="1" x14ac:dyDescent="0.25">
      <c r="A392" s="15" t="s">
        <v>11</v>
      </c>
      <c r="B392" s="16">
        <v>101213</v>
      </c>
      <c r="C392" s="17">
        <v>44609</v>
      </c>
      <c r="D392" s="16" t="s">
        <v>666</v>
      </c>
      <c r="E392" s="18" t="s">
        <v>667</v>
      </c>
      <c r="F392" s="19">
        <v>257438.9</v>
      </c>
    </row>
    <row r="393" spans="1:6" ht="92.25" customHeight="1" x14ac:dyDescent="0.25">
      <c r="A393" s="15" t="s">
        <v>11</v>
      </c>
      <c r="B393" s="16">
        <v>101214</v>
      </c>
      <c r="C393" s="17">
        <v>44609</v>
      </c>
      <c r="D393" s="16" t="s">
        <v>668</v>
      </c>
      <c r="E393" s="18" t="s">
        <v>669</v>
      </c>
      <c r="F393" s="19">
        <v>7200</v>
      </c>
    </row>
    <row r="394" spans="1:6" ht="92.25" customHeight="1" x14ac:dyDescent="0.25">
      <c r="A394" s="15" t="s">
        <v>11</v>
      </c>
      <c r="B394" s="16">
        <v>101216</v>
      </c>
      <c r="C394" s="17">
        <v>44609</v>
      </c>
      <c r="D394" s="16" t="s">
        <v>670</v>
      </c>
      <c r="E394" s="18" t="s">
        <v>671</v>
      </c>
      <c r="F394" s="19">
        <v>58534</v>
      </c>
    </row>
    <row r="395" spans="1:6" ht="92.25" customHeight="1" x14ac:dyDescent="0.25">
      <c r="A395" s="15" t="s">
        <v>11</v>
      </c>
      <c r="B395" s="16">
        <v>101217</v>
      </c>
      <c r="C395" s="17">
        <v>44609</v>
      </c>
      <c r="D395" s="16" t="s">
        <v>337</v>
      </c>
      <c r="E395" s="18" t="s">
        <v>672</v>
      </c>
      <c r="F395" s="19">
        <v>33900</v>
      </c>
    </row>
    <row r="396" spans="1:6" ht="124.5" customHeight="1" x14ac:dyDescent="0.25">
      <c r="A396" s="15" t="s">
        <v>11</v>
      </c>
      <c r="B396" s="16">
        <v>101218</v>
      </c>
      <c r="C396" s="17">
        <v>44609</v>
      </c>
      <c r="D396" s="16" t="s">
        <v>673</v>
      </c>
      <c r="E396" s="18" t="s">
        <v>674</v>
      </c>
      <c r="F396" s="19">
        <v>61200</v>
      </c>
    </row>
    <row r="397" spans="1:6" ht="115.5" customHeight="1" x14ac:dyDescent="0.25">
      <c r="A397" s="15" t="s">
        <v>11</v>
      </c>
      <c r="B397" s="16">
        <v>101219</v>
      </c>
      <c r="C397" s="17">
        <v>44609</v>
      </c>
      <c r="D397" s="16" t="s">
        <v>363</v>
      </c>
      <c r="E397" s="18" t="s">
        <v>675</v>
      </c>
      <c r="F397" s="19">
        <v>3600</v>
      </c>
    </row>
    <row r="398" spans="1:6" ht="62.25" customHeight="1" x14ac:dyDescent="0.25">
      <c r="A398" s="15" t="s">
        <v>11</v>
      </c>
      <c r="B398" s="16">
        <v>101220</v>
      </c>
      <c r="C398" s="17">
        <v>44609</v>
      </c>
      <c r="D398" s="16" t="s">
        <v>676</v>
      </c>
      <c r="E398" s="18" t="s">
        <v>677</v>
      </c>
      <c r="F398" s="19">
        <v>9245.51</v>
      </c>
    </row>
    <row r="399" spans="1:6" ht="66.75" customHeight="1" x14ac:dyDescent="0.25">
      <c r="A399" s="15" t="s">
        <v>11</v>
      </c>
      <c r="B399" s="16">
        <v>101221</v>
      </c>
      <c r="C399" s="17">
        <v>44609</v>
      </c>
      <c r="D399" s="16" t="s">
        <v>678</v>
      </c>
      <c r="E399" s="18" t="s">
        <v>679</v>
      </c>
      <c r="F399" s="19">
        <v>20563.36</v>
      </c>
    </row>
    <row r="400" spans="1:6" ht="69" customHeight="1" x14ac:dyDescent="0.25">
      <c r="A400" s="15" t="s">
        <v>11</v>
      </c>
      <c r="B400" s="16">
        <v>101222</v>
      </c>
      <c r="C400" s="17">
        <v>44609</v>
      </c>
      <c r="D400" s="16" t="s">
        <v>680</v>
      </c>
      <c r="E400" s="18" t="s">
        <v>681</v>
      </c>
      <c r="F400" s="19">
        <v>25164.32</v>
      </c>
    </row>
    <row r="401" spans="1:6" ht="92.25" customHeight="1" x14ac:dyDescent="0.25">
      <c r="A401" s="15" t="s">
        <v>11</v>
      </c>
      <c r="B401" s="16">
        <v>101223</v>
      </c>
      <c r="C401" s="17">
        <v>44609</v>
      </c>
      <c r="D401" s="16" t="s">
        <v>682</v>
      </c>
      <c r="E401" s="18" t="s">
        <v>683</v>
      </c>
      <c r="F401" s="19">
        <v>5869.12</v>
      </c>
    </row>
    <row r="402" spans="1:6" ht="117.75" customHeight="1" x14ac:dyDescent="0.25">
      <c r="A402" s="15" t="s">
        <v>11</v>
      </c>
      <c r="B402" s="16">
        <v>101224</v>
      </c>
      <c r="C402" s="17">
        <v>44609</v>
      </c>
      <c r="D402" s="16" t="s">
        <v>684</v>
      </c>
      <c r="E402" s="18" t="s">
        <v>685</v>
      </c>
      <c r="F402" s="19">
        <v>123023.64</v>
      </c>
    </row>
    <row r="403" spans="1:6" ht="92.25" customHeight="1" x14ac:dyDescent="0.25">
      <c r="A403" s="15" t="s">
        <v>11</v>
      </c>
      <c r="B403" s="16">
        <v>101225</v>
      </c>
      <c r="C403" s="17">
        <v>44609</v>
      </c>
      <c r="D403" s="16" t="s">
        <v>686</v>
      </c>
      <c r="E403" s="18" t="s">
        <v>687</v>
      </c>
      <c r="F403" s="19">
        <v>56880</v>
      </c>
    </row>
    <row r="404" spans="1:6" ht="92.25" customHeight="1" x14ac:dyDescent="0.25">
      <c r="A404" s="15" t="s">
        <v>11</v>
      </c>
      <c r="B404" s="16">
        <v>101226</v>
      </c>
      <c r="C404" s="17">
        <v>44609</v>
      </c>
      <c r="D404" s="16" t="s">
        <v>688</v>
      </c>
      <c r="E404" s="18" t="s">
        <v>689</v>
      </c>
      <c r="F404" s="19">
        <v>15201.95</v>
      </c>
    </row>
    <row r="405" spans="1:6" ht="92.25" customHeight="1" x14ac:dyDescent="0.25">
      <c r="A405" s="15" t="s">
        <v>11</v>
      </c>
      <c r="B405" s="16">
        <v>101227</v>
      </c>
      <c r="C405" s="17">
        <v>44609</v>
      </c>
      <c r="D405" s="16" t="s">
        <v>690</v>
      </c>
      <c r="E405" s="18" t="s">
        <v>691</v>
      </c>
      <c r="F405" s="19">
        <v>471815.94</v>
      </c>
    </row>
    <row r="406" spans="1:6" ht="92.25" customHeight="1" x14ac:dyDescent="0.25">
      <c r="A406" s="15" t="s">
        <v>11</v>
      </c>
      <c r="B406" s="16">
        <v>101228</v>
      </c>
      <c r="C406" s="17">
        <v>44609</v>
      </c>
      <c r="D406" s="16" t="s">
        <v>57</v>
      </c>
      <c r="E406" s="18" t="s">
        <v>692</v>
      </c>
      <c r="F406" s="19">
        <v>500650</v>
      </c>
    </row>
    <row r="407" spans="1:6" ht="92.25" customHeight="1" x14ac:dyDescent="0.25">
      <c r="A407" s="15" t="s">
        <v>11</v>
      </c>
      <c r="B407" s="16">
        <v>101229</v>
      </c>
      <c r="C407" s="17">
        <v>44609</v>
      </c>
      <c r="D407" s="16" t="s">
        <v>550</v>
      </c>
      <c r="E407" s="18" t="s">
        <v>693</v>
      </c>
      <c r="F407" s="19">
        <v>172000</v>
      </c>
    </row>
    <row r="408" spans="1:6" ht="92.25" customHeight="1" x14ac:dyDescent="0.25">
      <c r="A408" s="15" t="s">
        <v>11</v>
      </c>
      <c r="B408" s="16">
        <v>101230</v>
      </c>
      <c r="C408" s="17">
        <v>44609</v>
      </c>
      <c r="D408" s="16" t="s">
        <v>452</v>
      </c>
      <c r="E408" s="18" t="s">
        <v>694</v>
      </c>
      <c r="F408" s="19">
        <v>169500</v>
      </c>
    </row>
    <row r="409" spans="1:6" ht="125.25" customHeight="1" x14ac:dyDescent="0.25">
      <c r="A409" s="15" t="s">
        <v>11</v>
      </c>
      <c r="B409" s="16">
        <v>101231</v>
      </c>
      <c r="C409" s="17">
        <v>44609</v>
      </c>
      <c r="D409" s="16" t="s">
        <v>695</v>
      </c>
      <c r="E409" s="18" t="s">
        <v>696</v>
      </c>
      <c r="F409" s="19">
        <v>2437577.85</v>
      </c>
    </row>
    <row r="410" spans="1:6" ht="117.75" customHeight="1" x14ac:dyDescent="0.25">
      <c r="A410" s="15" t="s">
        <v>11</v>
      </c>
      <c r="B410" s="16">
        <v>101232</v>
      </c>
      <c r="C410" s="17">
        <v>44609</v>
      </c>
      <c r="D410" s="16" t="s">
        <v>690</v>
      </c>
      <c r="E410" s="18" t="s">
        <v>697</v>
      </c>
      <c r="F410" s="19">
        <v>309604.68</v>
      </c>
    </row>
    <row r="411" spans="1:6" ht="92.25" customHeight="1" x14ac:dyDescent="0.25">
      <c r="A411" s="15" t="s">
        <v>11</v>
      </c>
      <c r="B411" s="16">
        <v>101233</v>
      </c>
      <c r="C411" s="17">
        <v>44609</v>
      </c>
      <c r="D411" s="16" t="s">
        <v>311</v>
      </c>
      <c r="E411" s="18" t="s">
        <v>698</v>
      </c>
      <c r="F411" s="19">
        <v>241920</v>
      </c>
    </row>
    <row r="412" spans="1:6" ht="92.25" customHeight="1" x14ac:dyDescent="0.25">
      <c r="A412" s="15" t="s">
        <v>11</v>
      </c>
      <c r="B412" s="16">
        <v>101234</v>
      </c>
      <c r="C412" s="17">
        <v>44609</v>
      </c>
      <c r="D412" s="16" t="s">
        <v>210</v>
      </c>
      <c r="E412" s="18" t="s">
        <v>699</v>
      </c>
      <c r="F412" s="19">
        <v>3583549.53</v>
      </c>
    </row>
    <row r="413" spans="1:6" ht="92.25" customHeight="1" x14ac:dyDescent="0.25">
      <c r="A413" s="15" t="s">
        <v>11</v>
      </c>
      <c r="B413" s="16">
        <v>101235</v>
      </c>
      <c r="C413" s="17">
        <v>44610</v>
      </c>
      <c r="D413" s="16" t="s">
        <v>134</v>
      </c>
      <c r="E413" s="18" t="s">
        <v>700</v>
      </c>
      <c r="F413" s="19">
        <v>2662</v>
      </c>
    </row>
    <row r="414" spans="1:6" ht="92.25" customHeight="1" x14ac:dyDescent="0.25">
      <c r="A414" s="15" t="s">
        <v>11</v>
      </c>
      <c r="B414" s="16">
        <v>101236</v>
      </c>
      <c r="C414" s="17">
        <v>44610</v>
      </c>
      <c r="D414" s="16" t="s">
        <v>701</v>
      </c>
      <c r="E414" s="18" t="s">
        <v>702</v>
      </c>
      <c r="F414" s="19">
        <v>13729.51</v>
      </c>
    </row>
    <row r="415" spans="1:6" ht="92.25" customHeight="1" x14ac:dyDescent="0.25">
      <c r="A415" s="15" t="s">
        <v>11</v>
      </c>
      <c r="B415" s="16">
        <v>101237</v>
      </c>
      <c r="C415" s="17">
        <v>44610</v>
      </c>
      <c r="D415" s="16" t="s">
        <v>703</v>
      </c>
      <c r="E415" s="18" t="s">
        <v>704</v>
      </c>
      <c r="F415" s="19">
        <v>99327</v>
      </c>
    </row>
    <row r="416" spans="1:6" ht="92.25" customHeight="1" x14ac:dyDescent="0.25">
      <c r="A416" s="15" t="s">
        <v>11</v>
      </c>
      <c r="B416" s="16">
        <v>101238</v>
      </c>
      <c r="C416" s="17">
        <v>44610</v>
      </c>
      <c r="D416" s="16" t="s">
        <v>471</v>
      </c>
      <c r="E416" s="18" t="s">
        <v>705</v>
      </c>
      <c r="F416" s="19">
        <v>24000</v>
      </c>
    </row>
    <row r="417" spans="1:6" ht="92.25" customHeight="1" x14ac:dyDescent="0.25">
      <c r="A417" s="15" t="s">
        <v>11</v>
      </c>
      <c r="B417" s="16">
        <v>101239</v>
      </c>
      <c r="C417" s="17">
        <v>44610</v>
      </c>
      <c r="D417" s="16" t="s">
        <v>706</v>
      </c>
      <c r="E417" s="18" t="s">
        <v>707</v>
      </c>
      <c r="F417" s="19">
        <v>4075</v>
      </c>
    </row>
    <row r="418" spans="1:6" ht="92.25" customHeight="1" x14ac:dyDescent="0.25">
      <c r="A418" s="15" t="s">
        <v>11</v>
      </c>
      <c r="B418" s="16">
        <v>101240</v>
      </c>
      <c r="C418" s="17">
        <v>44610</v>
      </c>
      <c r="D418" s="16" t="s">
        <v>708</v>
      </c>
      <c r="E418" s="18" t="s">
        <v>709</v>
      </c>
      <c r="F418" s="19">
        <v>8700</v>
      </c>
    </row>
    <row r="419" spans="1:6" ht="92.25" customHeight="1" x14ac:dyDescent="0.25">
      <c r="A419" s="15" t="s">
        <v>11</v>
      </c>
      <c r="B419" s="16">
        <v>101241</v>
      </c>
      <c r="C419" s="17">
        <v>44610</v>
      </c>
      <c r="D419" s="16" t="s">
        <v>710</v>
      </c>
      <c r="E419" s="18" t="s">
        <v>711</v>
      </c>
      <c r="F419" s="19">
        <v>235892.2</v>
      </c>
    </row>
    <row r="420" spans="1:6" ht="92.25" customHeight="1" x14ac:dyDescent="0.25">
      <c r="A420" s="15" t="s">
        <v>11</v>
      </c>
      <c r="B420" s="16">
        <v>101242</v>
      </c>
      <c r="C420" s="17">
        <v>44610</v>
      </c>
      <c r="D420" s="16" t="s">
        <v>712</v>
      </c>
      <c r="E420" s="18" t="s">
        <v>713</v>
      </c>
      <c r="F420" s="19">
        <v>3815</v>
      </c>
    </row>
    <row r="421" spans="1:6" ht="92.25" customHeight="1" x14ac:dyDescent="0.25">
      <c r="A421" s="15" t="s">
        <v>11</v>
      </c>
      <c r="B421" s="16">
        <v>101243</v>
      </c>
      <c r="C421" s="17">
        <v>44610</v>
      </c>
      <c r="D421" s="16" t="s">
        <v>714</v>
      </c>
      <c r="E421" s="18" t="s">
        <v>715</v>
      </c>
      <c r="F421" s="19">
        <v>314868.31</v>
      </c>
    </row>
    <row r="422" spans="1:6" ht="92.25" customHeight="1" x14ac:dyDescent="0.25">
      <c r="A422" s="15" t="s">
        <v>11</v>
      </c>
      <c r="B422" s="16">
        <v>101244</v>
      </c>
      <c r="C422" s="17">
        <v>44610</v>
      </c>
      <c r="D422" s="16" t="s">
        <v>716</v>
      </c>
      <c r="E422" s="18" t="s">
        <v>717</v>
      </c>
      <c r="F422" s="19">
        <v>238476.01</v>
      </c>
    </row>
    <row r="423" spans="1:6" ht="117" customHeight="1" x14ac:dyDescent="0.25">
      <c r="A423" s="15" t="s">
        <v>11</v>
      </c>
      <c r="B423" s="16">
        <v>101245</v>
      </c>
      <c r="C423" s="17">
        <v>44610</v>
      </c>
      <c r="D423" s="16" t="s">
        <v>718</v>
      </c>
      <c r="E423" s="18" t="s">
        <v>719</v>
      </c>
      <c r="F423" s="19">
        <v>3470380</v>
      </c>
    </row>
    <row r="424" spans="1:6" ht="92.25" customHeight="1" x14ac:dyDescent="0.25">
      <c r="A424" s="15" t="s">
        <v>11</v>
      </c>
      <c r="B424" s="16">
        <v>101247</v>
      </c>
      <c r="C424" s="17">
        <v>44613</v>
      </c>
      <c r="D424" s="16" t="s">
        <v>254</v>
      </c>
      <c r="E424" s="18" t="s">
        <v>720</v>
      </c>
      <c r="F424" s="19">
        <v>38000</v>
      </c>
    </row>
    <row r="425" spans="1:6" ht="114.75" customHeight="1" x14ac:dyDescent="0.25">
      <c r="A425" s="15" t="s">
        <v>11</v>
      </c>
      <c r="B425" s="16">
        <v>101248</v>
      </c>
      <c r="C425" s="17">
        <v>44613</v>
      </c>
      <c r="D425" s="16" t="s">
        <v>15</v>
      </c>
      <c r="E425" s="18" t="s">
        <v>721</v>
      </c>
      <c r="F425" s="19">
        <v>78031.02</v>
      </c>
    </row>
    <row r="426" spans="1:6" ht="92.25" customHeight="1" x14ac:dyDescent="0.25">
      <c r="A426" s="15" t="s">
        <v>11</v>
      </c>
      <c r="B426" s="16">
        <v>101249</v>
      </c>
      <c r="C426" s="17">
        <v>44613</v>
      </c>
      <c r="D426" s="16" t="s">
        <v>313</v>
      </c>
      <c r="E426" s="18" t="s">
        <v>722</v>
      </c>
      <c r="F426" s="19">
        <v>113000</v>
      </c>
    </row>
    <row r="427" spans="1:6" ht="92.25" customHeight="1" x14ac:dyDescent="0.25">
      <c r="A427" s="15" t="s">
        <v>11</v>
      </c>
      <c r="B427" s="16">
        <v>101250</v>
      </c>
      <c r="C427" s="17">
        <v>44613</v>
      </c>
      <c r="D427" s="16" t="s">
        <v>99</v>
      </c>
      <c r="E427" s="18" t="s">
        <v>723</v>
      </c>
      <c r="F427" s="19">
        <v>169500</v>
      </c>
    </row>
    <row r="428" spans="1:6" ht="92.25" customHeight="1" x14ac:dyDescent="0.25">
      <c r="A428" s="15" t="s">
        <v>11</v>
      </c>
      <c r="B428" s="16">
        <v>101251</v>
      </c>
      <c r="C428" s="17">
        <v>44613</v>
      </c>
      <c r="D428" s="16" t="s">
        <v>144</v>
      </c>
      <c r="E428" s="18" t="s">
        <v>724</v>
      </c>
      <c r="F428" s="19">
        <v>79100</v>
      </c>
    </row>
    <row r="429" spans="1:6" ht="92.25" customHeight="1" x14ac:dyDescent="0.25">
      <c r="A429" s="15" t="s">
        <v>11</v>
      </c>
      <c r="B429" s="16">
        <v>101252</v>
      </c>
      <c r="C429" s="17">
        <v>44613</v>
      </c>
      <c r="D429" s="16" t="s">
        <v>354</v>
      </c>
      <c r="E429" s="18" t="s">
        <v>725</v>
      </c>
      <c r="F429" s="19">
        <v>19000</v>
      </c>
    </row>
    <row r="430" spans="1:6" ht="92.25" customHeight="1" x14ac:dyDescent="0.25">
      <c r="A430" s="15" t="s">
        <v>11</v>
      </c>
      <c r="B430" s="16">
        <v>101253</v>
      </c>
      <c r="C430" s="17">
        <v>44613</v>
      </c>
      <c r="D430" s="16" t="s">
        <v>726</v>
      </c>
      <c r="E430" s="18" t="s">
        <v>727</v>
      </c>
      <c r="F430" s="19">
        <v>21315.43</v>
      </c>
    </row>
    <row r="431" spans="1:6" ht="92.25" customHeight="1" x14ac:dyDescent="0.25">
      <c r="A431" s="15" t="s">
        <v>11</v>
      </c>
      <c r="B431" s="16">
        <v>101254</v>
      </c>
      <c r="C431" s="17">
        <v>44615</v>
      </c>
      <c r="D431" s="16" t="s">
        <v>728</v>
      </c>
      <c r="E431" s="18" t="s">
        <v>729</v>
      </c>
      <c r="F431" s="19">
        <v>75750.399999999994</v>
      </c>
    </row>
    <row r="432" spans="1:6" ht="138" customHeight="1" x14ac:dyDescent="0.25">
      <c r="A432" s="15" t="s">
        <v>11</v>
      </c>
      <c r="B432" s="16">
        <v>101255</v>
      </c>
      <c r="C432" s="17">
        <v>44615</v>
      </c>
      <c r="D432" s="16" t="s">
        <v>730</v>
      </c>
      <c r="E432" s="18" t="s">
        <v>731</v>
      </c>
      <c r="F432" s="19">
        <v>156080.93</v>
      </c>
    </row>
    <row r="433" spans="1:6" ht="92.25" customHeight="1" x14ac:dyDescent="0.25">
      <c r="A433" s="15" t="s">
        <v>11</v>
      </c>
      <c r="B433" s="16">
        <v>101256</v>
      </c>
      <c r="C433" s="17">
        <v>44615</v>
      </c>
      <c r="D433" s="16" t="s">
        <v>732</v>
      </c>
      <c r="E433" s="18" t="s">
        <v>733</v>
      </c>
      <c r="F433" s="19">
        <v>189475.52</v>
      </c>
    </row>
    <row r="434" spans="1:6" ht="92.25" customHeight="1" x14ac:dyDescent="0.25">
      <c r="A434" s="15" t="s">
        <v>11</v>
      </c>
      <c r="B434" s="16">
        <v>101257</v>
      </c>
      <c r="C434" s="17">
        <v>44615</v>
      </c>
      <c r="D434" s="16" t="s">
        <v>734</v>
      </c>
      <c r="E434" s="18" t="s">
        <v>735</v>
      </c>
      <c r="F434" s="19">
        <v>14848.8</v>
      </c>
    </row>
    <row r="435" spans="1:6" ht="92.25" customHeight="1" x14ac:dyDescent="0.25">
      <c r="A435" s="15" t="s">
        <v>11</v>
      </c>
      <c r="B435" s="16">
        <v>101258</v>
      </c>
      <c r="C435" s="17">
        <v>44615</v>
      </c>
      <c r="D435" s="16" t="s">
        <v>375</v>
      </c>
      <c r="E435" s="18" t="s">
        <v>736</v>
      </c>
      <c r="F435" s="19">
        <v>79100</v>
      </c>
    </row>
    <row r="436" spans="1:6" ht="130.5" customHeight="1" x14ac:dyDescent="0.25">
      <c r="A436" s="15" t="s">
        <v>11</v>
      </c>
      <c r="B436" s="16">
        <v>101259</v>
      </c>
      <c r="C436" s="17">
        <v>44615</v>
      </c>
      <c r="D436" s="16" t="s">
        <v>487</v>
      </c>
      <c r="E436" s="18" t="s">
        <v>737</v>
      </c>
      <c r="F436" s="19">
        <v>5400</v>
      </c>
    </row>
    <row r="437" spans="1:6" ht="145.5" customHeight="1" x14ac:dyDescent="0.25">
      <c r="A437" s="15" t="s">
        <v>11</v>
      </c>
      <c r="B437" s="16">
        <v>101260</v>
      </c>
      <c r="C437" s="17">
        <v>44615</v>
      </c>
      <c r="D437" s="16" t="s">
        <v>109</v>
      </c>
      <c r="E437" s="18" t="s">
        <v>738</v>
      </c>
      <c r="F437" s="19">
        <v>33459.300000000003</v>
      </c>
    </row>
    <row r="438" spans="1:6" ht="125.25" customHeight="1" x14ac:dyDescent="0.25">
      <c r="A438" s="15" t="s">
        <v>11</v>
      </c>
      <c r="B438" s="16">
        <v>101262</v>
      </c>
      <c r="C438" s="17">
        <v>44615</v>
      </c>
      <c r="D438" s="16" t="s">
        <v>200</v>
      </c>
      <c r="E438" s="18" t="s">
        <v>739</v>
      </c>
      <c r="F438" s="19">
        <v>224438</v>
      </c>
    </row>
    <row r="439" spans="1:6" ht="117.75" customHeight="1" x14ac:dyDescent="0.25">
      <c r="A439" s="15" t="s">
        <v>11</v>
      </c>
      <c r="B439" s="16">
        <v>101263</v>
      </c>
      <c r="C439" s="17">
        <v>44615</v>
      </c>
      <c r="D439" s="16" t="s">
        <v>183</v>
      </c>
      <c r="E439" s="18" t="s">
        <v>740</v>
      </c>
      <c r="F439" s="19">
        <v>131670</v>
      </c>
    </row>
    <row r="440" spans="1:6" ht="92.25" customHeight="1" x14ac:dyDescent="0.25">
      <c r="A440" s="15" t="s">
        <v>11</v>
      </c>
      <c r="B440" s="16">
        <v>101264</v>
      </c>
      <c r="C440" s="17">
        <v>44615</v>
      </c>
      <c r="D440" s="16" t="s">
        <v>741</v>
      </c>
      <c r="E440" s="18" t="s">
        <v>742</v>
      </c>
      <c r="F440" s="19">
        <v>20558.95</v>
      </c>
    </row>
    <row r="441" spans="1:6" ht="92.25" customHeight="1" x14ac:dyDescent="0.25">
      <c r="A441" s="15" t="s">
        <v>11</v>
      </c>
      <c r="B441" s="16">
        <v>101265</v>
      </c>
      <c r="C441" s="17">
        <v>44615</v>
      </c>
      <c r="D441" s="16" t="s">
        <v>743</v>
      </c>
      <c r="E441" s="18" t="s">
        <v>744</v>
      </c>
      <c r="F441" s="19">
        <v>24862.59</v>
      </c>
    </row>
    <row r="442" spans="1:6" ht="92.25" customHeight="1" x14ac:dyDescent="0.25">
      <c r="A442" s="15" t="s">
        <v>11</v>
      </c>
      <c r="B442" s="16">
        <v>101266</v>
      </c>
      <c r="C442" s="17">
        <v>44615</v>
      </c>
      <c r="D442" s="16" t="s">
        <v>35</v>
      </c>
      <c r="E442" s="18" t="s">
        <v>745</v>
      </c>
      <c r="F442" s="19">
        <v>517959</v>
      </c>
    </row>
    <row r="443" spans="1:6" ht="92.25" customHeight="1" x14ac:dyDescent="0.25">
      <c r="A443" s="15" t="s">
        <v>11</v>
      </c>
      <c r="B443" s="16">
        <v>101269</v>
      </c>
      <c r="C443" s="17">
        <v>44615</v>
      </c>
      <c r="D443" s="16" t="s">
        <v>445</v>
      </c>
      <c r="E443" s="18" t="s">
        <v>746</v>
      </c>
      <c r="F443" s="19">
        <v>23750</v>
      </c>
    </row>
    <row r="444" spans="1:6" ht="124.5" customHeight="1" x14ac:dyDescent="0.25">
      <c r="A444" s="15" t="s">
        <v>11</v>
      </c>
      <c r="B444" s="16">
        <v>101270</v>
      </c>
      <c r="C444" s="17">
        <v>44615</v>
      </c>
      <c r="D444" s="16" t="s">
        <v>75</v>
      </c>
      <c r="E444" s="18" t="s">
        <v>747</v>
      </c>
      <c r="F444" s="19">
        <v>136684.82</v>
      </c>
    </row>
    <row r="445" spans="1:6" ht="122.25" customHeight="1" x14ac:dyDescent="0.25">
      <c r="A445" s="15" t="s">
        <v>11</v>
      </c>
      <c r="B445" s="16">
        <v>101271</v>
      </c>
      <c r="C445" s="17">
        <v>44615</v>
      </c>
      <c r="D445" s="16" t="s">
        <v>748</v>
      </c>
      <c r="E445" s="18" t="s">
        <v>749</v>
      </c>
      <c r="F445" s="19">
        <v>60900</v>
      </c>
    </row>
    <row r="446" spans="1:6" ht="92.25" customHeight="1" x14ac:dyDescent="0.25">
      <c r="A446" s="15" t="s">
        <v>11</v>
      </c>
      <c r="B446" s="16">
        <v>101272</v>
      </c>
      <c r="C446" s="17">
        <v>44615</v>
      </c>
      <c r="D446" s="16" t="s">
        <v>267</v>
      </c>
      <c r="E446" s="18" t="s">
        <v>750</v>
      </c>
      <c r="F446" s="19">
        <v>56500</v>
      </c>
    </row>
    <row r="447" spans="1:6" ht="130.5" customHeight="1" x14ac:dyDescent="0.25">
      <c r="A447" s="15" t="s">
        <v>11</v>
      </c>
      <c r="B447" s="16">
        <v>101273</v>
      </c>
      <c r="C447" s="17">
        <v>44615</v>
      </c>
      <c r="D447" s="16" t="s">
        <v>363</v>
      </c>
      <c r="E447" s="18" t="s">
        <v>751</v>
      </c>
      <c r="F447" s="19">
        <v>1800</v>
      </c>
    </row>
    <row r="448" spans="1:6" ht="115.5" customHeight="1" x14ac:dyDescent="0.25">
      <c r="A448" s="15" t="s">
        <v>11</v>
      </c>
      <c r="B448" s="16">
        <v>101274</v>
      </c>
      <c r="C448" s="17">
        <v>44616</v>
      </c>
      <c r="D448" s="16" t="s">
        <v>752</v>
      </c>
      <c r="E448" s="18" t="s">
        <v>753</v>
      </c>
      <c r="F448" s="19">
        <v>5400</v>
      </c>
    </row>
    <row r="449" spans="1:6" ht="92.25" customHeight="1" x14ac:dyDescent="0.25">
      <c r="A449" s="15" t="s">
        <v>11</v>
      </c>
      <c r="B449" s="16">
        <v>101275</v>
      </c>
      <c r="C449" s="17">
        <v>44616</v>
      </c>
      <c r="D449" s="16" t="s">
        <v>437</v>
      </c>
      <c r="E449" s="18" t="s">
        <v>754</v>
      </c>
      <c r="F449" s="19">
        <v>226000</v>
      </c>
    </row>
    <row r="450" spans="1:6" ht="92.25" customHeight="1" x14ac:dyDescent="0.25">
      <c r="A450" s="15" t="s">
        <v>11</v>
      </c>
      <c r="B450" s="16">
        <v>101276</v>
      </c>
      <c r="C450" s="17">
        <v>44616</v>
      </c>
      <c r="D450" s="16" t="s">
        <v>373</v>
      </c>
      <c r="E450" s="18" t="s">
        <v>755</v>
      </c>
      <c r="F450" s="19">
        <v>19000</v>
      </c>
    </row>
    <row r="451" spans="1:6" ht="92.25" customHeight="1" x14ac:dyDescent="0.25">
      <c r="A451" s="15" t="s">
        <v>11</v>
      </c>
      <c r="B451" s="16">
        <v>101278</v>
      </c>
      <c r="C451" s="17">
        <v>44616</v>
      </c>
      <c r="D451" s="16" t="s">
        <v>301</v>
      </c>
      <c r="E451" s="18" t="s">
        <v>756</v>
      </c>
      <c r="F451" s="19">
        <v>335169.49</v>
      </c>
    </row>
    <row r="452" spans="1:6" ht="92.25" customHeight="1" x14ac:dyDescent="0.25">
      <c r="A452" s="15" t="s">
        <v>11</v>
      </c>
      <c r="B452" s="16">
        <v>101279</v>
      </c>
      <c r="C452" s="17">
        <v>44616</v>
      </c>
      <c r="D452" s="16" t="s">
        <v>287</v>
      </c>
      <c r="E452" s="18" t="s">
        <v>757</v>
      </c>
      <c r="F452" s="19">
        <v>15309.42</v>
      </c>
    </row>
    <row r="453" spans="1:6" ht="92.25" customHeight="1" x14ac:dyDescent="0.25">
      <c r="A453" s="15" t="s">
        <v>11</v>
      </c>
      <c r="B453" s="16">
        <v>101280</v>
      </c>
      <c r="C453" s="17">
        <v>44616</v>
      </c>
      <c r="D453" s="16" t="s">
        <v>409</v>
      </c>
      <c r="E453" s="18" t="s">
        <v>758</v>
      </c>
      <c r="F453" s="19">
        <v>26321.52</v>
      </c>
    </row>
    <row r="454" spans="1:6" ht="110.25" customHeight="1" x14ac:dyDescent="0.25">
      <c r="A454" s="15" t="s">
        <v>11</v>
      </c>
      <c r="B454" s="16">
        <v>101281</v>
      </c>
      <c r="C454" s="17">
        <v>44616</v>
      </c>
      <c r="D454" s="16" t="s">
        <v>759</v>
      </c>
      <c r="E454" s="18" t="s">
        <v>760</v>
      </c>
      <c r="F454" s="19">
        <v>23400</v>
      </c>
    </row>
    <row r="455" spans="1:6" ht="115.5" customHeight="1" x14ac:dyDescent="0.25">
      <c r="A455" s="15" t="s">
        <v>11</v>
      </c>
      <c r="B455" s="16">
        <v>101282</v>
      </c>
      <c r="C455" s="17">
        <v>44616</v>
      </c>
      <c r="D455" s="16" t="s">
        <v>603</v>
      </c>
      <c r="E455" s="18" t="s">
        <v>761</v>
      </c>
      <c r="F455" s="19">
        <v>21600</v>
      </c>
    </row>
    <row r="456" spans="1:6" ht="155.25" customHeight="1" x14ac:dyDescent="0.25">
      <c r="A456" s="15" t="s">
        <v>11</v>
      </c>
      <c r="B456" s="16">
        <v>101283</v>
      </c>
      <c r="C456" s="17">
        <v>44616</v>
      </c>
      <c r="D456" s="16" t="s">
        <v>363</v>
      </c>
      <c r="E456" s="18" t="s">
        <v>762</v>
      </c>
      <c r="F456" s="19">
        <v>9000</v>
      </c>
    </row>
    <row r="457" spans="1:6" ht="92.25" customHeight="1" x14ac:dyDescent="0.25">
      <c r="A457" s="15" t="s">
        <v>11</v>
      </c>
      <c r="B457" s="16">
        <v>101284</v>
      </c>
      <c r="C457" s="17">
        <v>44616</v>
      </c>
      <c r="D457" s="16" t="s">
        <v>763</v>
      </c>
      <c r="E457" s="18" t="s">
        <v>764</v>
      </c>
      <c r="F457" s="19">
        <v>18425.400000000001</v>
      </c>
    </row>
    <row r="458" spans="1:6" ht="92.25" customHeight="1" x14ac:dyDescent="0.25">
      <c r="A458" s="15" t="s">
        <v>11</v>
      </c>
      <c r="B458" s="16">
        <v>101286</v>
      </c>
      <c r="C458" s="17">
        <v>44616</v>
      </c>
      <c r="D458" s="16" t="s">
        <v>327</v>
      </c>
      <c r="E458" s="18" t="s">
        <v>765</v>
      </c>
      <c r="F458" s="19">
        <v>107802</v>
      </c>
    </row>
    <row r="459" spans="1:6" ht="92.25" customHeight="1" x14ac:dyDescent="0.25">
      <c r="A459" s="15" t="s">
        <v>11</v>
      </c>
      <c r="B459" s="16">
        <v>101287</v>
      </c>
      <c r="C459" s="17">
        <v>44616</v>
      </c>
      <c r="D459" s="16" t="s">
        <v>766</v>
      </c>
      <c r="E459" s="18" t="s">
        <v>767</v>
      </c>
      <c r="F459" s="19">
        <v>33250</v>
      </c>
    </row>
    <row r="460" spans="1:6" ht="92.25" customHeight="1" x14ac:dyDescent="0.25">
      <c r="A460" s="15" t="s">
        <v>11</v>
      </c>
      <c r="B460" s="16">
        <v>101288</v>
      </c>
      <c r="C460" s="17">
        <v>44617</v>
      </c>
      <c r="D460" s="16" t="s">
        <v>210</v>
      </c>
      <c r="E460" s="18" t="s">
        <v>768</v>
      </c>
      <c r="F460" s="19">
        <v>72675.88</v>
      </c>
    </row>
    <row r="461" spans="1:6" ht="92.25" customHeight="1" x14ac:dyDescent="0.25">
      <c r="A461" s="15" t="s">
        <v>11</v>
      </c>
      <c r="B461" s="16">
        <v>101289</v>
      </c>
      <c r="C461" s="17">
        <v>44617</v>
      </c>
      <c r="D461" s="16" t="s">
        <v>769</v>
      </c>
      <c r="E461" s="18" t="s">
        <v>770</v>
      </c>
      <c r="F461" s="19">
        <v>1848867.79</v>
      </c>
    </row>
    <row r="462" spans="1:6" ht="92.25" customHeight="1" x14ac:dyDescent="0.25">
      <c r="A462" s="15" t="s">
        <v>11</v>
      </c>
      <c r="B462" s="16">
        <v>101290</v>
      </c>
      <c r="C462" s="17">
        <v>44617</v>
      </c>
      <c r="D462" s="16" t="s">
        <v>771</v>
      </c>
      <c r="E462" s="18" t="s">
        <v>772</v>
      </c>
      <c r="F462" s="19">
        <v>574097.63</v>
      </c>
    </row>
    <row r="463" spans="1:6" ht="92.25" customHeight="1" x14ac:dyDescent="0.25">
      <c r="A463" s="15" t="s">
        <v>11</v>
      </c>
      <c r="B463" s="16">
        <v>101291</v>
      </c>
      <c r="C463" s="17">
        <v>44617</v>
      </c>
      <c r="D463" s="16" t="s">
        <v>773</v>
      </c>
      <c r="E463" s="18" t="s">
        <v>774</v>
      </c>
      <c r="F463" s="19">
        <v>3422.29</v>
      </c>
    </row>
    <row r="464" spans="1:6" ht="92.25" customHeight="1" x14ac:dyDescent="0.25">
      <c r="A464" s="15" t="s">
        <v>11</v>
      </c>
      <c r="B464" s="16">
        <v>101292</v>
      </c>
      <c r="C464" s="17">
        <v>44617</v>
      </c>
      <c r="D464" s="16" t="s">
        <v>246</v>
      </c>
      <c r="E464" s="18" t="s">
        <v>775</v>
      </c>
      <c r="F464" s="19">
        <v>140415</v>
      </c>
    </row>
    <row r="465" spans="1:6" ht="92.25" customHeight="1" x14ac:dyDescent="0.25">
      <c r="A465" s="15" t="s">
        <v>11</v>
      </c>
      <c r="B465" s="16">
        <v>101293</v>
      </c>
      <c r="C465" s="17">
        <v>44617</v>
      </c>
      <c r="D465" s="16" t="s">
        <v>776</v>
      </c>
      <c r="E465" s="18" t="s">
        <v>777</v>
      </c>
      <c r="F465" s="19">
        <v>17920.650000000001</v>
      </c>
    </row>
    <row r="466" spans="1:6" ht="186" customHeight="1" x14ac:dyDescent="0.25">
      <c r="A466" s="15" t="s">
        <v>11</v>
      </c>
      <c r="B466" s="16">
        <v>101294</v>
      </c>
      <c r="C466" s="17">
        <v>44617</v>
      </c>
      <c r="D466" s="16" t="s">
        <v>778</v>
      </c>
      <c r="E466" s="18" t="s">
        <v>779</v>
      </c>
      <c r="F466" s="19">
        <v>118800</v>
      </c>
    </row>
    <row r="467" spans="1:6" ht="142.5" customHeight="1" x14ac:dyDescent="0.25">
      <c r="A467" s="15" t="s">
        <v>11</v>
      </c>
      <c r="B467" s="16">
        <v>101295</v>
      </c>
      <c r="C467" s="17">
        <v>44617</v>
      </c>
      <c r="D467" s="16" t="s">
        <v>695</v>
      </c>
      <c r="E467" s="18" t="s">
        <v>780</v>
      </c>
      <c r="F467" s="19">
        <v>455214.48</v>
      </c>
    </row>
    <row r="468" spans="1:6" ht="92.25" customHeight="1" x14ac:dyDescent="0.25">
      <c r="A468" s="15" t="s">
        <v>11</v>
      </c>
      <c r="B468" s="16">
        <v>101296</v>
      </c>
      <c r="C468" s="17">
        <v>44617</v>
      </c>
      <c r="D468" s="16" t="s">
        <v>666</v>
      </c>
      <c r="E468" s="18" t="s">
        <v>781</v>
      </c>
      <c r="F468" s="19">
        <v>413482.91</v>
      </c>
    </row>
    <row r="469" spans="1:6" ht="92.25" customHeight="1" x14ac:dyDescent="0.25">
      <c r="A469" s="15" t="s">
        <v>11</v>
      </c>
      <c r="B469" s="16">
        <v>101297</v>
      </c>
      <c r="C469" s="17">
        <v>44617</v>
      </c>
      <c r="D469" s="16" t="s">
        <v>782</v>
      </c>
      <c r="E469" s="18" t="s">
        <v>783</v>
      </c>
      <c r="F469" s="19">
        <v>19618</v>
      </c>
    </row>
    <row r="470" spans="1:6" ht="92.25" customHeight="1" x14ac:dyDescent="0.25">
      <c r="A470" s="15" t="s">
        <v>11</v>
      </c>
      <c r="B470" s="16">
        <v>101299</v>
      </c>
      <c r="C470" s="17">
        <v>44617</v>
      </c>
      <c r="D470" s="16" t="s">
        <v>454</v>
      </c>
      <c r="E470" s="18" t="s">
        <v>784</v>
      </c>
      <c r="F470" s="19">
        <v>42968.25</v>
      </c>
    </row>
    <row r="471" spans="1:6" ht="189.75" customHeight="1" x14ac:dyDescent="0.25">
      <c r="A471" s="15" t="s">
        <v>11</v>
      </c>
      <c r="B471" s="16">
        <v>101300</v>
      </c>
      <c r="C471" s="17">
        <v>44617</v>
      </c>
      <c r="D471" s="16" t="s">
        <v>291</v>
      </c>
      <c r="E471" s="18" t="s">
        <v>785</v>
      </c>
      <c r="F471" s="19">
        <v>86822.03</v>
      </c>
    </row>
    <row r="472" spans="1:6" ht="92.25" customHeight="1" x14ac:dyDescent="0.25">
      <c r="A472" s="15" t="s">
        <v>11</v>
      </c>
      <c r="B472" s="16">
        <v>101301</v>
      </c>
      <c r="C472" s="17">
        <v>44620</v>
      </c>
      <c r="D472" s="16" t="s">
        <v>786</v>
      </c>
      <c r="E472" s="18" t="s">
        <v>787</v>
      </c>
      <c r="F472" s="19">
        <v>14303.7</v>
      </c>
    </row>
    <row r="473" spans="1:6" ht="92.25" customHeight="1" x14ac:dyDescent="0.25">
      <c r="A473" s="15" t="s">
        <v>11</v>
      </c>
      <c r="B473" s="16">
        <v>101302</v>
      </c>
      <c r="C473" s="17">
        <v>44620</v>
      </c>
      <c r="D473" s="16" t="s">
        <v>788</v>
      </c>
      <c r="E473" s="18" t="s">
        <v>789</v>
      </c>
      <c r="F473" s="19">
        <v>7438.13</v>
      </c>
    </row>
    <row r="474" spans="1:6" ht="92.25" customHeight="1" x14ac:dyDescent="0.25">
      <c r="A474" s="15" t="s">
        <v>11</v>
      </c>
      <c r="B474" s="16">
        <v>101303</v>
      </c>
      <c r="C474" s="17">
        <v>44620</v>
      </c>
      <c r="D474" s="16" t="s">
        <v>668</v>
      </c>
      <c r="E474" s="18" t="s">
        <v>790</v>
      </c>
      <c r="F474" s="19">
        <v>5400</v>
      </c>
    </row>
    <row r="475" spans="1:6" ht="134.25" customHeight="1" x14ac:dyDescent="0.25">
      <c r="A475" s="15" t="s">
        <v>11</v>
      </c>
      <c r="B475" s="16">
        <v>101304</v>
      </c>
      <c r="C475" s="17">
        <v>44620</v>
      </c>
      <c r="D475" s="16" t="s">
        <v>791</v>
      </c>
      <c r="E475" s="18" t="s">
        <v>792</v>
      </c>
      <c r="F475" s="19">
        <v>521088.25</v>
      </c>
    </row>
    <row r="476" spans="1:6" ht="92.25" customHeight="1" x14ac:dyDescent="0.25">
      <c r="A476" s="15" t="s">
        <v>11</v>
      </c>
      <c r="B476" s="16">
        <v>101305</v>
      </c>
      <c r="C476" s="17">
        <v>44620</v>
      </c>
      <c r="D476" s="16" t="s">
        <v>315</v>
      </c>
      <c r="E476" s="18" t="s">
        <v>793</v>
      </c>
      <c r="F476" s="19">
        <v>21671.25</v>
      </c>
    </row>
    <row r="477" spans="1:6" ht="92.25" customHeight="1" x14ac:dyDescent="0.25">
      <c r="A477" s="15" t="s">
        <v>11</v>
      </c>
      <c r="B477" s="16">
        <v>101306</v>
      </c>
      <c r="C477" s="17">
        <v>44620</v>
      </c>
      <c r="D477" s="16" t="s">
        <v>327</v>
      </c>
      <c r="E477" s="18" t="s">
        <v>794</v>
      </c>
      <c r="F477" s="19">
        <v>44887.5</v>
      </c>
    </row>
    <row r="478" spans="1:6" ht="138.75" customHeight="1" x14ac:dyDescent="0.25">
      <c r="A478" s="15" t="s">
        <v>11</v>
      </c>
      <c r="B478" s="16">
        <v>101307</v>
      </c>
      <c r="C478" s="17">
        <v>44620</v>
      </c>
      <c r="D478" s="16" t="s">
        <v>795</v>
      </c>
      <c r="E478" s="18" t="s">
        <v>796</v>
      </c>
      <c r="F478" s="19">
        <v>113000</v>
      </c>
    </row>
    <row r="479" spans="1:6" ht="89.25" customHeight="1" x14ac:dyDescent="0.25">
      <c r="A479" s="15" t="s">
        <v>11</v>
      </c>
      <c r="B479" s="16">
        <v>101308</v>
      </c>
      <c r="C479" s="17">
        <v>44622</v>
      </c>
      <c r="D479" s="16" t="s">
        <v>12</v>
      </c>
      <c r="E479" s="18" t="s">
        <v>797</v>
      </c>
      <c r="F479" s="19">
        <v>7334986.3899999997</v>
      </c>
    </row>
    <row r="480" spans="1:6" ht="85.5" customHeight="1" x14ac:dyDescent="0.25">
      <c r="A480" s="15" t="s">
        <v>11</v>
      </c>
      <c r="B480" s="16">
        <v>101309</v>
      </c>
      <c r="C480" s="17">
        <v>44622</v>
      </c>
      <c r="D480" s="16" t="s">
        <v>12</v>
      </c>
      <c r="E480" s="18" t="s">
        <v>798</v>
      </c>
      <c r="F480" s="19">
        <v>3160109.41</v>
      </c>
    </row>
    <row r="481" spans="1:6" ht="96.75" customHeight="1" x14ac:dyDescent="0.25">
      <c r="A481" s="15" t="s">
        <v>11</v>
      </c>
      <c r="B481" s="16">
        <v>101310</v>
      </c>
      <c r="C481" s="17">
        <v>44623</v>
      </c>
      <c r="D481" s="16" t="s">
        <v>799</v>
      </c>
      <c r="E481" s="18" t="s">
        <v>225</v>
      </c>
      <c r="F481" s="19">
        <v>40000</v>
      </c>
    </row>
    <row r="482" spans="1:6" ht="98.25" customHeight="1" x14ac:dyDescent="0.25">
      <c r="A482" s="15" t="s">
        <v>11</v>
      </c>
      <c r="B482" s="16">
        <v>101311</v>
      </c>
      <c r="C482" s="17">
        <v>44623</v>
      </c>
      <c r="D482" s="16" t="s">
        <v>800</v>
      </c>
      <c r="E482" s="18" t="s">
        <v>801</v>
      </c>
      <c r="F482" s="19">
        <v>30000</v>
      </c>
    </row>
    <row r="483" spans="1:6" ht="109.5" customHeight="1" x14ac:dyDescent="0.25">
      <c r="A483" s="15" t="s">
        <v>11</v>
      </c>
      <c r="B483" s="16">
        <v>101312</v>
      </c>
      <c r="C483" s="17">
        <v>44623</v>
      </c>
      <c r="D483" s="16" t="s">
        <v>183</v>
      </c>
      <c r="E483" s="18" t="s">
        <v>802</v>
      </c>
      <c r="F483" s="19">
        <v>203233.5</v>
      </c>
    </row>
    <row r="484" spans="1:6" ht="106.5" customHeight="1" x14ac:dyDescent="0.25">
      <c r="A484" s="15" t="s">
        <v>11</v>
      </c>
      <c r="B484" s="16">
        <v>101313</v>
      </c>
      <c r="C484" s="17">
        <v>44623</v>
      </c>
      <c r="D484" s="16" t="s">
        <v>41</v>
      </c>
      <c r="E484" s="18" t="s">
        <v>803</v>
      </c>
      <c r="F484" s="19">
        <v>648774</v>
      </c>
    </row>
    <row r="485" spans="1:6" ht="96.75" customHeight="1" x14ac:dyDescent="0.25">
      <c r="A485" s="15" t="s">
        <v>11</v>
      </c>
      <c r="B485" s="16">
        <v>101315</v>
      </c>
      <c r="C485" s="17">
        <v>44623</v>
      </c>
      <c r="D485" s="16" t="s">
        <v>181</v>
      </c>
      <c r="E485" s="18" t="s">
        <v>804</v>
      </c>
      <c r="F485" s="19">
        <v>9620374.5</v>
      </c>
    </row>
    <row r="486" spans="1:6" ht="106.5" customHeight="1" x14ac:dyDescent="0.25">
      <c r="A486" s="15" t="s">
        <v>11</v>
      </c>
      <c r="B486" s="16">
        <v>101316</v>
      </c>
      <c r="C486" s="17">
        <v>44623</v>
      </c>
      <c r="D486" s="16" t="s">
        <v>185</v>
      </c>
      <c r="E486" s="18" t="s">
        <v>805</v>
      </c>
      <c r="F486" s="19">
        <v>5059291.5</v>
      </c>
    </row>
    <row r="487" spans="1:6" ht="105.75" customHeight="1" x14ac:dyDescent="0.25">
      <c r="A487" s="15" t="s">
        <v>11</v>
      </c>
      <c r="B487" s="16">
        <v>101317</v>
      </c>
      <c r="C487" s="17">
        <v>44623</v>
      </c>
      <c r="D487" s="16" t="s">
        <v>35</v>
      </c>
      <c r="E487" s="18" t="s">
        <v>806</v>
      </c>
      <c r="F487" s="19">
        <v>566266.5</v>
      </c>
    </row>
    <row r="488" spans="1:6" ht="83.25" customHeight="1" x14ac:dyDescent="0.25">
      <c r="A488" s="15" t="s">
        <v>11</v>
      </c>
      <c r="B488" s="16">
        <v>101318</v>
      </c>
      <c r="C488" s="17">
        <v>44623</v>
      </c>
      <c r="D488" s="16" t="s">
        <v>164</v>
      </c>
      <c r="E488" s="18" t="s">
        <v>807</v>
      </c>
      <c r="F488" s="19">
        <v>577552.5</v>
      </c>
    </row>
    <row r="489" spans="1:6" ht="69" customHeight="1" x14ac:dyDescent="0.25">
      <c r="A489" s="15" t="s">
        <v>11</v>
      </c>
      <c r="B489" s="16">
        <v>101319</v>
      </c>
      <c r="C489" s="17">
        <v>44623</v>
      </c>
      <c r="D489" s="16" t="s">
        <v>808</v>
      </c>
      <c r="E489" s="18" t="s">
        <v>809</v>
      </c>
      <c r="F489" s="19">
        <v>5025.92</v>
      </c>
    </row>
    <row r="490" spans="1:6" ht="105.75" customHeight="1" x14ac:dyDescent="0.25">
      <c r="A490" s="15" t="s">
        <v>11</v>
      </c>
      <c r="B490" s="16">
        <v>101320</v>
      </c>
      <c r="C490" s="17">
        <v>44623</v>
      </c>
      <c r="D490" s="16" t="s">
        <v>124</v>
      </c>
      <c r="E490" s="18" t="s">
        <v>810</v>
      </c>
      <c r="F490" s="19">
        <v>4950108</v>
      </c>
    </row>
    <row r="491" spans="1:6" ht="111" customHeight="1" x14ac:dyDescent="0.25">
      <c r="A491" s="15" t="s">
        <v>11</v>
      </c>
      <c r="B491" s="16">
        <v>101321</v>
      </c>
      <c r="C491" s="17">
        <v>44623</v>
      </c>
      <c r="D491" s="16" t="s">
        <v>128</v>
      </c>
      <c r="E491" s="18" t="s">
        <v>811</v>
      </c>
      <c r="F491" s="19">
        <v>472558.5</v>
      </c>
    </row>
    <row r="492" spans="1:6" ht="108" customHeight="1" x14ac:dyDescent="0.25">
      <c r="A492" s="15" t="s">
        <v>11</v>
      </c>
      <c r="B492" s="16">
        <v>101322</v>
      </c>
      <c r="C492" s="17">
        <v>44623</v>
      </c>
      <c r="D492" s="16" t="s">
        <v>192</v>
      </c>
      <c r="E492" s="18" t="s">
        <v>812</v>
      </c>
      <c r="F492" s="19">
        <v>236407.5</v>
      </c>
    </row>
    <row r="493" spans="1:6" ht="98.25" customHeight="1" x14ac:dyDescent="0.25">
      <c r="A493" s="15" t="s">
        <v>11</v>
      </c>
      <c r="B493" s="16">
        <v>101323</v>
      </c>
      <c r="C493" s="17">
        <v>44623</v>
      </c>
      <c r="D493" s="16" t="s">
        <v>33</v>
      </c>
      <c r="E493" s="18" t="s">
        <v>813</v>
      </c>
      <c r="F493" s="19">
        <v>1159038</v>
      </c>
    </row>
    <row r="494" spans="1:6" ht="101.25" customHeight="1" x14ac:dyDescent="0.25">
      <c r="A494" s="15" t="s">
        <v>11</v>
      </c>
      <c r="B494" s="16">
        <v>101324</v>
      </c>
      <c r="C494" s="17">
        <v>44623</v>
      </c>
      <c r="D494" s="16" t="s">
        <v>169</v>
      </c>
      <c r="E494" s="18" t="s">
        <v>814</v>
      </c>
      <c r="F494" s="19">
        <v>330372</v>
      </c>
    </row>
    <row r="495" spans="1:6" ht="83.25" customHeight="1" x14ac:dyDescent="0.25">
      <c r="A495" s="15" t="s">
        <v>11</v>
      </c>
      <c r="B495" s="16">
        <v>101325</v>
      </c>
      <c r="C495" s="17">
        <v>44623</v>
      </c>
      <c r="D495" s="16" t="s">
        <v>277</v>
      </c>
      <c r="E495" s="18" t="s">
        <v>815</v>
      </c>
      <c r="F495" s="19">
        <v>118674</v>
      </c>
    </row>
    <row r="496" spans="1:6" ht="116.25" customHeight="1" x14ac:dyDescent="0.25">
      <c r="A496" s="15" t="s">
        <v>11</v>
      </c>
      <c r="B496" s="16">
        <v>101326</v>
      </c>
      <c r="C496" s="17">
        <v>44623</v>
      </c>
      <c r="D496" s="16" t="s">
        <v>176</v>
      </c>
      <c r="E496" s="18" t="s">
        <v>816</v>
      </c>
      <c r="F496" s="19">
        <v>1041390</v>
      </c>
    </row>
    <row r="497" spans="1:6" ht="100.5" customHeight="1" x14ac:dyDescent="0.25">
      <c r="A497" s="15" t="s">
        <v>11</v>
      </c>
      <c r="B497" s="16">
        <v>101327</v>
      </c>
      <c r="C497" s="17">
        <v>44623</v>
      </c>
      <c r="D497" s="16" t="s">
        <v>167</v>
      </c>
      <c r="E497" s="18" t="s">
        <v>817</v>
      </c>
      <c r="F497" s="19">
        <v>457339.5</v>
      </c>
    </row>
    <row r="498" spans="1:6" ht="138.75" customHeight="1" x14ac:dyDescent="0.25">
      <c r="A498" s="15" t="s">
        <v>11</v>
      </c>
      <c r="B498" s="16">
        <v>101328</v>
      </c>
      <c r="C498" s="17">
        <v>44623</v>
      </c>
      <c r="D498" s="16" t="s">
        <v>818</v>
      </c>
      <c r="E498" s="18" t="s">
        <v>819</v>
      </c>
      <c r="F498" s="19">
        <v>133000</v>
      </c>
    </row>
    <row r="499" spans="1:6" ht="100.5" customHeight="1" x14ac:dyDescent="0.25">
      <c r="A499" s="15" t="s">
        <v>11</v>
      </c>
      <c r="B499" s="16">
        <v>101329</v>
      </c>
      <c r="C499" s="17">
        <v>44623</v>
      </c>
      <c r="D499" s="16" t="s">
        <v>384</v>
      </c>
      <c r="E499" s="18" t="s">
        <v>820</v>
      </c>
      <c r="F499" s="19">
        <v>66500</v>
      </c>
    </row>
    <row r="500" spans="1:6" ht="103.5" customHeight="1" x14ac:dyDescent="0.25">
      <c r="A500" s="15" t="s">
        <v>11</v>
      </c>
      <c r="B500" s="16">
        <v>101330</v>
      </c>
      <c r="C500" s="17">
        <v>44623</v>
      </c>
      <c r="D500" s="16" t="s">
        <v>347</v>
      </c>
      <c r="E500" s="18" t="s">
        <v>821</v>
      </c>
      <c r="F500" s="19">
        <v>4680270</v>
      </c>
    </row>
    <row r="501" spans="1:6" ht="174" customHeight="1" x14ac:dyDescent="0.25">
      <c r="A501" s="15" t="s">
        <v>11</v>
      </c>
      <c r="B501" s="16">
        <v>101331</v>
      </c>
      <c r="C501" s="17">
        <v>44624</v>
      </c>
      <c r="D501" s="16" t="s">
        <v>822</v>
      </c>
      <c r="E501" s="18" t="s">
        <v>823</v>
      </c>
      <c r="F501" s="19">
        <v>149160</v>
      </c>
    </row>
    <row r="502" spans="1:6" ht="94.5" customHeight="1" x14ac:dyDescent="0.25">
      <c r="A502" s="15" t="s">
        <v>11</v>
      </c>
      <c r="B502" s="16">
        <v>101333</v>
      </c>
      <c r="C502" s="17">
        <v>44624</v>
      </c>
      <c r="D502" s="16" t="s">
        <v>824</v>
      </c>
      <c r="E502" s="18" t="s">
        <v>825</v>
      </c>
      <c r="F502" s="19">
        <v>339000</v>
      </c>
    </row>
    <row r="503" spans="1:6" ht="104.25" customHeight="1" x14ac:dyDescent="0.25">
      <c r="A503" s="15" t="s">
        <v>11</v>
      </c>
      <c r="B503" s="16">
        <v>101334</v>
      </c>
      <c r="C503" s="17">
        <v>44624</v>
      </c>
      <c r="D503" s="16" t="s">
        <v>826</v>
      </c>
      <c r="E503" s="18" t="s">
        <v>827</v>
      </c>
      <c r="F503" s="19">
        <v>38000</v>
      </c>
    </row>
    <row r="504" spans="1:6" ht="168" customHeight="1" x14ac:dyDescent="0.25">
      <c r="A504" s="15" t="s">
        <v>11</v>
      </c>
      <c r="B504" s="16">
        <v>101336</v>
      </c>
      <c r="C504" s="17">
        <v>44627</v>
      </c>
      <c r="D504" s="16" t="s">
        <v>43</v>
      </c>
      <c r="E504" s="18" t="s">
        <v>828</v>
      </c>
      <c r="F504" s="19">
        <v>3372280.14</v>
      </c>
    </row>
    <row r="505" spans="1:6" ht="238.5" customHeight="1" x14ac:dyDescent="0.25">
      <c r="A505" s="15" t="s">
        <v>11</v>
      </c>
      <c r="B505" s="16">
        <v>101337</v>
      </c>
      <c r="C505" s="17">
        <v>44627</v>
      </c>
      <c r="D505" s="16" t="s">
        <v>101</v>
      </c>
      <c r="E505" s="18" t="s">
        <v>829</v>
      </c>
      <c r="F505" s="19">
        <v>1056247</v>
      </c>
    </row>
    <row r="506" spans="1:6" ht="81" customHeight="1" x14ac:dyDescent="0.25">
      <c r="A506" s="15" t="s">
        <v>11</v>
      </c>
      <c r="B506" s="16">
        <v>101338</v>
      </c>
      <c r="C506" s="17">
        <v>44627</v>
      </c>
      <c r="D506" s="16" t="s">
        <v>25</v>
      </c>
      <c r="E506" s="18" t="s">
        <v>830</v>
      </c>
      <c r="F506" s="19">
        <v>95668.99</v>
      </c>
    </row>
    <row r="507" spans="1:6" ht="115.5" customHeight="1" x14ac:dyDescent="0.25">
      <c r="A507" s="15" t="s">
        <v>11</v>
      </c>
      <c r="B507" s="16">
        <v>101339</v>
      </c>
      <c r="C507" s="17">
        <v>44628</v>
      </c>
      <c r="D507" s="16" t="s">
        <v>371</v>
      </c>
      <c r="E507" s="18" t="s">
        <v>831</v>
      </c>
      <c r="F507" s="19">
        <v>19019</v>
      </c>
    </row>
    <row r="508" spans="1:6" ht="105.75" customHeight="1" x14ac:dyDescent="0.25">
      <c r="A508" s="15" t="s">
        <v>11</v>
      </c>
      <c r="B508" s="16">
        <v>101340</v>
      </c>
      <c r="C508" s="17">
        <v>44628</v>
      </c>
      <c r="D508" s="16" t="s">
        <v>552</v>
      </c>
      <c r="E508" s="18" t="s">
        <v>832</v>
      </c>
      <c r="F508" s="19">
        <v>26400.02</v>
      </c>
    </row>
    <row r="509" spans="1:6" ht="138.75" customHeight="1" x14ac:dyDescent="0.25">
      <c r="A509" s="15" t="s">
        <v>11</v>
      </c>
      <c r="B509" s="16">
        <v>101341</v>
      </c>
      <c r="C509" s="17">
        <v>44628</v>
      </c>
      <c r="D509" s="16" t="s">
        <v>759</v>
      </c>
      <c r="E509" s="18" t="s">
        <v>833</v>
      </c>
      <c r="F509" s="19">
        <v>14400</v>
      </c>
    </row>
    <row r="510" spans="1:6" ht="196.5" customHeight="1" x14ac:dyDescent="0.25">
      <c r="A510" s="15" t="s">
        <v>11</v>
      </c>
      <c r="B510" s="16">
        <v>101342</v>
      </c>
      <c r="C510" s="17">
        <v>44628</v>
      </c>
      <c r="D510" s="16" t="s">
        <v>242</v>
      </c>
      <c r="E510" s="18" t="s">
        <v>834</v>
      </c>
      <c r="F510" s="19">
        <v>438892</v>
      </c>
    </row>
    <row r="511" spans="1:6" ht="111.75" customHeight="1" x14ac:dyDescent="0.25">
      <c r="A511" s="15" t="s">
        <v>11</v>
      </c>
      <c r="B511" s="16">
        <v>101343</v>
      </c>
      <c r="C511" s="17">
        <v>44628</v>
      </c>
      <c r="D511" s="16" t="s">
        <v>122</v>
      </c>
      <c r="E511" s="18" t="s">
        <v>835</v>
      </c>
      <c r="F511" s="19">
        <v>389794.5</v>
      </c>
    </row>
    <row r="512" spans="1:6" ht="114" customHeight="1" x14ac:dyDescent="0.25">
      <c r="A512" s="15" t="s">
        <v>11</v>
      </c>
      <c r="B512" s="16">
        <v>101344</v>
      </c>
      <c r="C512" s="17">
        <v>44628</v>
      </c>
      <c r="D512" s="16" t="s">
        <v>206</v>
      </c>
      <c r="E512" s="18" t="s">
        <v>836</v>
      </c>
      <c r="F512" s="19">
        <v>789079.5</v>
      </c>
    </row>
    <row r="513" spans="1:6" ht="87" customHeight="1" x14ac:dyDescent="0.25">
      <c r="A513" s="15" t="s">
        <v>11</v>
      </c>
      <c r="B513" s="16">
        <v>101345</v>
      </c>
      <c r="C513" s="17">
        <v>44628</v>
      </c>
      <c r="D513" s="16" t="s">
        <v>837</v>
      </c>
      <c r="E513" s="18" t="s">
        <v>838</v>
      </c>
      <c r="F513" s="19">
        <v>228748.16</v>
      </c>
    </row>
    <row r="514" spans="1:6" ht="115.5" customHeight="1" x14ac:dyDescent="0.25">
      <c r="A514" s="15" t="s">
        <v>11</v>
      </c>
      <c r="B514" s="16">
        <v>101346</v>
      </c>
      <c r="C514" s="17">
        <v>44628</v>
      </c>
      <c r="D514" s="16" t="s">
        <v>365</v>
      </c>
      <c r="E514" s="18" t="s">
        <v>839</v>
      </c>
      <c r="F514" s="19">
        <v>90174</v>
      </c>
    </row>
    <row r="515" spans="1:6" ht="100.5" customHeight="1" x14ac:dyDescent="0.25">
      <c r="A515" s="15" t="s">
        <v>11</v>
      </c>
      <c r="B515" s="16">
        <v>101347</v>
      </c>
      <c r="C515" s="17">
        <v>44628</v>
      </c>
      <c r="D515" s="16" t="s">
        <v>179</v>
      </c>
      <c r="E515" s="18" t="s">
        <v>840</v>
      </c>
      <c r="F515" s="19">
        <v>1596969</v>
      </c>
    </row>
    <row r="516" spans="1:6" ht="109.5" customHeight="1" x14ac:dyDescent="0.25">
      <c r="A516" s="15" t="s">
        <v>11</v>
      </c>
      <c r="B516" s="16">
        <v>101348</v>
      </c>
      <c r="C516" s="17">
        <v>44628</v>
      </c>
      <c r="D516" s="16" t="s">
        <v>39</v>
      </c>
      <c r="E516" s="18" t="s">
        <v>841</v>
      </c>
      <c r="F516" s="19">
        <v>305149.5</v>
      </c>
    </row>
    <row r="517" spans="1:6" ht="96.75" customHeight="1" x14ac:dyDescent="0.25">
      <c r="A517" s="15" t="s">
        <v>11</v>
      </c>
      <c r="B517" s="16">
        <v>101349</v>
      </c>
      <c r="C517" s="17">
        <v>44628</v>
      </c>
      <c r="D517" s="16" t="s">
        <v>198</v>
      </c>
      <c r="E517" s="18" t="s">
        <v>842</v>
      </c>
      <c r="F517" s="19">
        <v>679639.5</v>
      </c>
    </row>
    <row r="518" spans="1:6" ht="138.75" customHeight="1" x14ac:dyDescent="0.25">
      <c r="A518" s="15" t="s">
        <v>11</v>
      </c>
      <c r="B518" s="16">
        <v>101350</v>
      </c>
      <c r="C518" s="17">
        <v>44628</v>
      </c>
      <c r="D518" s="16" t="s">
        <v>843</v>
      </c>
      <c r="E518" s="18" t="s">
        <v>844</v>
      </c>
      <c r="F518" s="19">
        <v>47500</v>
      </c>
    </row>
    <row r="519" spans="1:6" ht="138.75" customHeight="1" x14ac:dyDescent="0.25">
      <c r="A519" s="15" t="s">
        <v>11</v>
      </c>
      <c r="B519" s="16">
        <v>101351</v>
      </c>
      <c r="C519" s="17">
        <v>44628</v>
      </c>
      <c r="D519" s="16" t="s">
        <v>111</v>
      </c>
      <c r="E519" s="18" t="s">
        <v>845</v>
      </c>
      <c r="F519" s="19">
        <v>16701</v>
      </c>
    </row>
    <row r="520" spans="1:6" ht="94.5" customHeight="1" x14ac:dyDescent="0.25">
      <c r="A520" s="15" t="s">
        <v>11</v>
      </c>
      <c r="B520" s="16">
        <v>101353</v>
      </c>
      <c r="C520" s="17">
        <v>44628</v>
      </c>
      <c r="D520" s="16" t="s">
        <v>315</v>
      </c>
      <c r="E520" s="18" t="s">
        <v>846</v>
      </c>
      <c r="F520" s="19">
        <v>27811.84</v>
      </c>
    </row>
    <row r="521" spans="1:6" ht="93" customHeight="1" x14ac:dyDescent="0.25">
      <c r="A521" s="15" t="s">
        <v>11</v>
      </c>
      <c r="B521" s="16">
        <v>101354</v>
      </c>
      <c r="C521" s="17">
        <v>44628</v>
      </c>
      <c r="D521" s="16" t="s">
        <v>847</v>
      </c>
      <c r="E521" s="18" t="s">
        <v>848</v>
      </c>
      <c r="F521" s="19">
        <v>139329.01</v>
      </c>
    </row>
    <row r="522" spans="1:6" ht="87" customHeight="1" x14ac:dyDescent="0.25">
      <c r="A522" s="15" t="s">
        <v>11</v>
      </c>
      <c r="B522" s="16">
        <v>101355</v>
      </c>
      <c r="C522" s="17">
        <v>44628</v>
      </c>
      <c r="D522" s="16" t="s">
        <v>659</v>
      </c>
      <c r="E522" s="18" t="s">
        <v>849</v>
      </c>
      <c r="F522" s="19">
        <v>45150</v>
      </c>
    </row>
    <row r="523" spans="1:6" ht="138.75" customHeight="1" x14ac:dyDescent="0.25">
      <c r="A523" s="15" t="s">
        <v>11</v>
      </c>
      <c r="B523" s="16">
        <v>101356</v>
      </c>
      <c r="C523" s="17">
        <v>44628</v>
      </c>
      <c r="D523" s="16" t="s">
        <v>271</v>
      </c>
      <c r="E523" s="18" t="s">
        <v>850</v>
      </c>
      <c r="F523" s="19">
        <v>226000</v>
      </c>
    </row>
    <row r="524" spans="1:6" ht="88.5" customHeight="1" x14ac:dyDescent="0.25">
      <c r="A524" s="15" t="s">
        <v>11</v>
      </c>
      <c r="B524" s="16">
        <v>101357</v>
      </c>
      <c r="C524" s="17">
        <v>44628</v>
      </c>
      <c r="D524" s="16" t="s">
        <v>275</v>
      </c>
      <c r="E524" s="18" t="s">
        <v>851</v>
      </c>
      <c r="F524" s="19">
        <v>131794.16</v>
      </c>
    </row>
    <row r="525" spans="1:6" ht="190.5" customHeight="1" x14ac:dyDescent="0.25">
      <c r="A525" s="15" t="s">
        <v>11</v>
      </c>
      <c r="B525" s="16">
        <v>101358</v>
      </c>
      <c r="C525" s="17">
        <v>44628</v>
      </c>
      <c r="D525" s="16" t="s">
        <v>852</v>
      </c>
      <c r="E525" s="18" t="s">
        <v>853</v>
      </c>
      <c r="F525" s="19">
        <v>41850</v>
      </c>
    </row>
    <row r="526" spans="1:6" ht="72" customHeight="1" x14ac:dyDescent="0.25">
      <c r="A526" s="15" t="s">
        <v>11</v>
      </c>
      <c r="B526" s="16">
        <v>101359</v>
      </c>
      <c r="C526" s="17">
        <v>44629</v>
      </c>
      <c r="D526" s="16" t="s">
        <v>216</v>
      </c>
      <c r="E526" s="18" t="s">
        <v>854</v>
      </c>
      <c r="F526" s="19">
        <v>2000</v>
      </c>
    </row>
    <row r="527" spans="1:6" ht="96" customHeight="1" x14ac:dyDescent="0.25">
      <c r="A527" s="15" t="s">
        <v>11</v>
      </c>
      <c r="B527" s="16">
        <v>101360</v>
      </c>
      <c r="C527" s="17">
        <v>44629</v>
      </c>
      <c r="D527" s="16" t="s">
        <v>95</v>
      </c>
      <c r="E527" s="18" t="s">
        <v>855</v>
      </c>
      <c r="F527" s="19">
        <v>12414.08</v>
      </c>
    </row>
    <row r="528" spans="1:6" ht="98.25" customHeight="1" x14ac:dyDescent="0.25">
      <c r="A528" s="15" t="s">
        <v>11</v>
      </c>
      <c r="B528" s="16">
        <v>101361</v>
      </c>
      <c r="C528" s="17">
        <v>44629</v>
      </c>
      <c r="D528" s="16" t="s">
        <v>741</v>
      </c>
      <c r="E528" s="18" t="s">
        <v>856</v>
      </c>
      <c r="F528" s="19">
        <v>5000</v>
      </c>
    </row>
    <row r="529" spans="1:6" ht="93" customHeight="1" x14ac:dyDescent="0.25">
      <c r="A529" s="15" t="s">
        <v>11</v>
      </c>
      <c r="B529" s="16">
        <v>101362</v>
      </c>
      <c r="C529" s="17">
        <v>44629</v>
      </c>
      <c r="D529" s="16" t="s">
        <v>441</v>
      </c>
      <c r="E529" s="18" t="s">
        <v>857</v>
      </c>
      <c r="F529" s="19">
        <v>5000</v>
      </c>
    </row>
    <row r="530" spans="1:6" ht="78.75" customHeight="1" x14ac:dyDescent="0.25">
      <c r="A530" s="15" t="s">
        <v>11</v>
      </c>
      <c r="B530" s="16">
        <v>101363</v>
      </c>
      <c r="C530" s="17">
        <v>44629</v>
      </c>
      <c r="D530" s="16" t="s">
        <v>132</v>
      </c>
      <c r="E530" s="18" t="s">
        <v>858</v>
      </c>
      <c r="F530" s="19">
        <v>15000</v>
      </c>
    </row>
    <row r="531" spans="1:6" ht="91.5" customHeight="1" x14ac:dyDescent="0.25">
      <c r="A531" s="15" t="s">
        <v>11</v>
      </c>
      <c r="B531" s="16">
        <v>101364</v>
      </c>
      <c r="C531" s="17">
        <v>44629</v>
      </c>
      <c r="D531" s="16" t="s">
        <v>448</v>
      </c>
      <c r="E531" s="18" t="s">
        <v>859</v>
      </c>
      <c r="F531" s="19">
        <v>5000</v>
      </c>
    </row>
    <row r="532" spans="1:6" ht="86.25" customHeight="1" x14ac:dyDescent="0.25">
      <c r="A532" s="15" t="s">
        <v>11</v>
      </c>
      <c r="B532" s="16">
        <v>101365</v>
      </c>
      <c r="C532" s="17">
        <v>44629</v>
      </c>
      <c r="D532" s="16" t="s">
        <v>214</v>
      </c>
      <c r="E532" s="18" t="s">
        <v>860</v>
      </c>
      <c r="F532" s="19">
        <v>2810</v>
      </c>
    </row>
    <row r="533" spans="1:6" ht="230.25" customHeight="1" x14ac:dyDescent="0.25">
      <c r="A533" s="15" t="s">
        <v>11</v>
      </c>
      <c r="B533" s="16">
        <v>101366</v>
      </c>
      <c r="C533" s="17">
        <v>44629</v>
      </c>
      <c r="D533" s="16" t="s">
        <v>214</v>
      </c>
      <c r="E533" s="18" t="s">
        <v>861</v>
      </c>
      <c r="F533" s="19">
        <v>48585.599999999999</v>
      </c>
    </row>
    <row r="534" spans="1:6" ht="78.75" customHeight="1" x14ac:dyDescent="0.25">
      <c r="A534" s="15" t="s">
        <v>11</v>
      </c>
      <c r="B534" s="16">
        <v>101367</v>
      </c>
      <c r="C534" s="17">
        <v>44629</v>
      </c>
      <c r="D534" s="16" t="s">
        <v>395</v>
      </c>
      <c r="E534" s="18" t="s">
        <v>862</v>
      </c>
      <c r="F534" s="19">
        <v>14440.57</v>
      </c>
    </row>
    <row r="535" spans="1:6" ht="138.75" customHeight="1" x14ac:dyDescent="0.25">
      <c r="A535" s="15" t="s">
        <v>11</v>
      </c>
      <c r="B535" s="16">
        <v>101368</v>
      </c>
      <c r="C535" s="17">
        <v>44629</v>
      </c>
      <c r="D535" s="16" t="s">
        <v>220</v>
      </c>
      <c r="E535" s="18" t="s">
        <v>863</v>
      </c>
      <c r="F535" s="19">
        <v>48770</v>
      </c>
    </row>
    <row r="536" spans="1:6" ht="90.75" customHeight="1" x14ac:dyDescent="0.25">
      <c r="A536" s="15" t="s">
        <v>11</v>
      </c>
      <c r="B536" s="16">
        <v>101369</v>
      </c>
      <c r="C536" s="17">
        <v>44629</v>
      </c>
      <c r="D536" s="16" t="s">
        <v>701</v>
      </c>
      <c r="E536" s="18" t="s">
        <v>864</v>
      </c>
      <c r="F536" s="19">
        <v>13064.9</v>
      </c>
    </row>
    <row r="537" spans="1:6" ht="81.75" customHeight="1" x14ac:dyDescent="0.25">
      <c r="A537" s="15" t="s">
        <v>11</v>
      </c>
      <c r="B537" s="16">
        <v>101370</v>
      </c>
      <c r="C537" s="17">
        <v>44629</v>
      </c>
      <c r="D537" s="16" t="s">
        <v>865</v>
      </c>
      <c r="E537" s="18" t="s">
        <v>866</v>
      </c>
      <c r="F537" s="19">
        <v>17947.21</v>
      </c>
    </row>
    <row r="538" spans="1:6" ht="138.75" customHeight="1" x14ac:dyDescent="0.25">
      <c r="A538" s="15" t="s">
        <v>11</v>
      </c>
      <c r="B538" s="16">
        <v>101371</v>
      </c>
      <c r="C538" s="17">
        <v>44630</v>
      </c>
      <c r="D538" s="16" t="s">
        <v>515</v>
      </c>
      <c r="E538" s="18" t="s">
        <v>867</v>
      </c>
      <c r="F538" s="19">
        <v>226000</v>
      </c>
    </row>
    <row r="539" spans="1:6" ht="138.75" customHeight="1" x14ac:dyDescent="0.25">
      <c r="A539" s="15" t="s">
        <v>11</v>
      </c>
      <c r="B539" s="16">
        <v>101372</v>
      </c>
      <c r="C539" s="17">
        <v>44630</v>
      </c>
      <c r="D539" s="16" t="s">
        <v>868</v>
      </c>
      <c r="E539" s="18" t="s">
        <v>869</v>
      </c>
      <c r="F539" s="19">
        <v>79100</v>
      </c>
    </row>
    <row r="540" spans="1:6" ht="96.75" customHeight="1" x14ac:dyDescent="0.25">
      <c r="A540" s="15" t="s">
        <v>11</v>
      </c>
      <c r="B540" s="16">
        <v>101373</v>
      </c>
      <c r="C540" s="17">
        <v>44630</v>
      </c>
      <c r="D540" s="16" t="s">
        <v>870</v>
      </c>
      <c r="E540" s="18" t="s">
        <v>871</v>
      </c>
      <c r="F540" s="19">
        <v>1732922.8</v>
      </c>
    </row>
    <row r="541" spans="1:6" ht="109.5" customHeight="1" x14ac:dyDescent="0.25">
      <c r="A541" s="15" t="s">
        <v>11</v>
      </c>
      <c r="B541" s="16">
        <v>101374</v>
      </c>
      <c r="C541" s="17">
        <v>44630</v>
      </c>
      <c r="D541" s="16" t="s">
        <v>377</v>
      </c>
      <c r="E541" s="18" t="s">
        <v>872</v>
      </c>
      <c r="F541" s="19">
        <v>35934</v>
      </c>
    </row>
    <row r="542" spans="1:6" ht="87" customHeight="1" x14ac:dyDescent="0.25">
      <c r="A542" s="15" t="s">
        <v>11</v>
      </c>
      <c r="B542" s="16">
        <v>101375</v>
      </c>
      <c r="C542" s="17">
        <v>44630</v>
      </c>
      <c r="D542" s="16" t="s">
        <v>873</v>
      </c>
      <c r="E542" s="18" t="s">
        <v>874</v>
      </c>
      <c r="F542" s="19">
        <v>466136.03</v>
      </c>
    </row>
    <row r="543" spans="1:6" ht="99" customHeight="1" x14ac:dyDescent="0.25">
      <c r="A543" s="15" t="s">
        <v>11</v>
      </c>
      <c r="B543" s="16">
        <v>101376</v>
      </c>
      <c r="C543" s="17">
        <v>44630</v>
      </c>
      <c r="D543" s="16" t="s">
        <v>65</v>
      </c>
      <c r="E543" s="18" t="s">
        <v>875</v>
      </c>
      <c r="F543" s="19">
        <v>6780</v>
      </c>
    </row>
    <row r="544" spans="1:6" ht="138.75" customHeight="1" x14ac:dyDescent="0.25">
      <c r="A544" s="15" t="s">
        <v>11</v>
      </c>
      <c r="B544" s="16">
        <v>101377</v>
      </c>
      <c r="C544" s="17">
        <v>44630</v>
      </c>
      <c r="D544" s="16" t="s">
        <v>485</v>
      </c>
      <c r="E544" s="18" t="s">
        <v>876</v>
      </c>
      <c r="F544" s="19">
        <v>63000</v>
      </c>
    </row>
    <row r="545" spans="1:6" ht="138.75" customHeight="1" x14ac:dyDescent="0.25">
      <c r="A545" s="15" t="s">
        <v>11</v>
      </c>
      <c r="B545" s="16">
        <v>101378</v>
      </c>
      <c r="C545" s="17">
        <v>44630</v>
      </c>
      <c r="D545" s="16" t="s">
        <v>345</v>
      </c>
      <c r="E545" s="18" t="s">
        <v>877</v>
      </c>
      <c r="F545" s="19">
        <v>56500</v>
      </c>
    </row>
    <row r="546" spans="1:6" ht="111.75" customHeight="1" x14ac:dyDescent="0.25">
      <c r="A546" s="15" t="s">
        <v>11</v>
      </c>
      <c r="B546" s="16">
        <v>101379</v>
      </c>
      <c r="C546" s="17">
        <v>44630</v>
      </c>
      <c r="D546" s="16" t="s">
        <v>27</v>
      </c>
      <c r="E546" s="18" t="s">
        <v>878</v>
      </c>
      <c r="F546" s="19">
        <v>372875</v>
      </c>
    </row>
    <row r="547" spans="1:6" ht="138.75" customHeight="1" x14ac:dyDescent="0.25">
      <c r="A547" s="15" t="s">
        <v>11</v>
      </c>
      <c r="B547" s="16">
        <v>101380</v>
      </c>
      <c r="C547" s="17">
        <v>44631</v>
      </c>
      <c r="D547" s="16" t="s">
        <v>254</v>
      </c>
      <c r="E547" s="18" t="s">
        <v>879</v>
      </c>
      <c r="F547" s="19">
        <v>38000</v>
      </c>
    </row>
    <row r="548" spans="1:6" ht="138.75" customHeight="1" x14ac:dyDescent="0.25">
      <c r="A548" s="15" t="s">
        <v>11</v>
      </c>
      <c r="B548" s="16">
        <v>101381</v>
      </c>
      <c r="C548" s="17">
        <v>44631</v>
      </c>
      <c r="D548" s="16" t="s">
        <v>258</v>
      </c>
      <c r="E548" s="18" t="s">
        <v>880</v>
      </c>
      <c r="F548" s="19">
        <v>113000</v>
      </c>
    </row>
    <row r="549" spans="1:6" ht="99.75" customHeight="1" x14ac:dyDescent="0.25">
      <c r="A549" s="15" t="s">
        <v>11</v>
      </c>
      <c r="B549" s="16">
        <v>101382</v>
      </c>
      <c r="C549" s="17">
        <v>44631</v>
      </c>
      <c r="D549" s="16" t="s">
        <v>109</v>
      </c>
      <c r="E549" s="18" t="s">
        <v>881</v>
      </c>
      <c r="F549" s="19">
        <v>402732</v>
      </c>
    </row>
    <row r="550" spans="1:6" ht="93" customHeight="1" x14ac:dyDescent="0.25">
      <c r="A550" s="15" t="s">
        <v>11</v>
      </c>
      <c r="B550" s="16">
        <v>101383</v>
      </c>
      <c r="C550" s="17">
        <v>44631</v>
      </c>
      <c r="D550" s="16" t="s">
        <v>260</v>
      </c>
      <c r="E550" s="18" t="s">
        <v>882</v>
      </c>
      <c r="F550" s="19">
        <v>113000</v>
      </c>
    </row>
    <row r="551" spans="1:6" ht="138.75" customHeight="1" x14ac:dyDescent="0.25">
      <c r="A551" s="15" t="s">
        <v>11</v>
      </c>
      <c r="B551" s="16">
        <v>101384</v>
      </c>
      <c r="C551" s="17">
        <v>44631</v>
      </c>
      <c r="D551" s="16" t="s">
        <v>607</v>
      </c>
      <c r="E551" s="18" t="s">
        <v>883</v>
      </c>
      <c r="F551" s="19">
        <v>33250</v>
      </c>
    </row>
    <row r="552" spans="1:6" ht="113.25" customHeight="1" x14ac:dyDescent="0.25">
      <c r="A552" s="15" t="s">
        <v>11</v>
      </c>
      <c r="B552" s="16">
        <v>101385</v>
      </c>
      <c r="C552" s="17">
        <v>44631</v>
      </c>
      <c r="D552" s="16" t="s">
        <v>884</v>
      </c>
      <c r="E552" s="18" t="s">
        <v>885</v>
      </c>
      <c r="F552" s="19">
        <v>118650</v>
      </c>
    </row>
    <row r="553" spans="1:6" ht="138.75" customHeight="1" x14ac:dyDescent="0.25">
      <c r="A553" s="15" t="s">
        <v>11</v>
      </c>
      <c r="B553" s="16">
        <v>101386</v>
      </c>
      <c r="C553" s="17">
        <v>44631</v>
      </c>
      <c r="D553" s="16" t="s">
        <v>200</v>
      </c>
      <c r="E553" s="18" t="s">
        <v>886</v>
      </c>
      <c r="F553" s="19">
        <v>310450.5</v>
      </c>
    </row>
    <row r="554" spans="1:6" ht="138.75" customHeight="1" x14ac:dyDescent="0.25">
      <c r="A554" s="15" t="s">
        <v>11</v>
      </c>
      <c r="B554" s="16">
        <v>101387</v>
      </c>
      <c r="C554" s="17">
        <v>44631</v>
      </c>
      <c r="D554" s="16" t="s">
        <v>524</v>
      </c>
      <c r="E554" s="18" t="s">
        <v>887</v>
      </c>
      <c r="F554" s="19">
        <v>121316.8</v>
      </c>
    </row>
    <row r="555" spans="1:6" ht="138.75" customHeight="1" x14ac:dyDescent="0.25">
      <c r="A555" s="15" t="s">
        <v>11</v>
      </c>
      <c r="B555" s="16">
        <v>101388</v>
      </c>
      <c r="C555" s="17">
        <v>44631</v>
      </c>
      <c r="D555" s="16" t="s">
        <v>267</v>
      </c>
      <c r="E555" s="18" t="s">
        <v>888</v>
      </c>
      <c r="F555" s="19">
        <v>56500</v>
      </c>
    </row>
    <row r="556" spans="1:6" ht="138.75" customHeight="1" x14ac:dyDescent="0.25">
      <c r="A556" s="15" t="s">
        <v>11</v>
      </c>
      <c r="B556" s="16">
        <v>101389</v>
      </c>
      <c r="C556" s="17">
        <v>44631</v>
      </c>
      <c r="D556" s="16" t="s">
        <v>889</v>
      </c>
      <c r="E556" s="18" t="s">
        <v>890</v>
      </c>
      <c r="F556" s="19">
        <v>3878125.69</v>
      </c>
    </row>
    <row r="557" spans="1:6" ht="114" customHeight="1" x14ac:dyDescent="0.25">
      <c r="A557" s="15" t="s">
        <v>11</v>
      </c>
      <c r="B557" s="16">
        <v>101390</v>
      </c>
      <c r="C557" s="17">
        <v>44631</v>
      </c>
      <c r="D557" s="16" t="s">
        <v>891</v>
      </c>
      <c r="E557" s="18" t="s">
        <v>892</v>
      </c>
      <c r="F557" s="19">
        <v>446425.12</v>
      </c>
    </row>
    <row r="558" spans="1:6" ht="138.75" customHeight="1" x14ac:dyDescent="0.25">
      <c r="A558" s="15" t="s">
        <v>11</v>
      </c>
      <c r="B558" s="16">
        <v>101391</v>
      </c>
      <c r="C558" s="17">
        <v>44631</v>
      </c>
      <c r="D558" s="16" t="s">
        <v>893</v>
      </c>
      <c r="E558" s="18" t="s">
        <v>894</v>
      </c>
      <c r="F558" s="19">
        <v>113000</v>
      </c>
    </row>
    <row r="559" spans="1:6" ht="105.75" customHeight="1" x14ac:dyDescent="0.25">
      <c r="A559" s="15" t="s">
        <v>11</v>
      </c>
      <c r="B559" s="16">
        <v>101392</v>
      </c>
      <c r="C559" s="17">
        <v>44631</v>
      </c>
      <c r="D559" s="16" t="s">
        <v>570</v>
      </c>
      <c r="E559" s="18" t="s">
        <v>895</v>
      </c>
      <c r="F559" s="19">
        <v>5000</v>
      </c>
    </row>
    <row r="560" spans="1:6" ht="106.5" customHeight="1" x14ac:dyDescent="0.25">
      <c r="A560" s="15" t="s">
        <v>11</v>
      </c>
      <c r="B560" s="16">
        <v>101393</v>
      </c>
      <c r="C560" s="17">
        <v>44631</v>
      </c>
      <c r="D560" s="16" t="s">
        <v>605</v>
      </c>
      <c r="E560" s="18" t="s">
        <v>896</v>
      </c>
      <c r="F560" s="19">
        <v>5000</v>
      </c>
    </row>
    <row r="561" spans="1:6" ht="108.75" customHeight="1" x14ac:dyDescent="0.25">
      <c r="A561" s="15" t="s">
        <v>11</v>
      </c>
      <c r="B561" s="16">
        <v>101394</v>
      </c>
      <c r="C561" s="17">
        <v>44631</v>
      </c>
      <c r="D561" s="16" t="s">
        <v>897</v>
      </c>
      <c r="E561" s="18" t="s">
        <v>898</v>
      </c>
      <c r="F561" s="19">
        <v>5000</v>
      </c>
    </row>
    <row r="562" spans="1:6" ht="102" customHeight="1" x14ac:dyDescent="0.25">
      <c r="A562" s="15" t="s">
        <v>11</v>
      </c>
      <c r="B562" s="16">
        <v>101395</v>
      </c>
      <c r="C562" s="17">
        <v>44631</v>
      </c>
      <c r="D562" s="16" t="s">
        <v>899</v>
      </c>
      <c r="E562" s="18" t="s">
        <v>900</v>
      </c>
      <c r="F562" s="19">
        <v>5000</v>
      </c>
    </row>
    <row r="563" spans="1:6" ht="93.75" customHeight="1" x14ac:dyDescent="0.25">
      <c r="A563" s="15" t="s">
        <v>11</v>
      </c>
      <c r="B563" s="16">
        <v>101396</v>
      </c>
      <c r="C563" s="17">
        <v>44631</v>
      </c>
      <c r="D563" s="16" t="s">
        <v>901</v>
      </c>
      <c r="E563" s="18" t="s">
        <v>902</v>
      </c>
      <c r="F563" s="19">
        <v>5000</v>
      </c>
    </row>
    <row r="564" spans="1:6" ht="86.25" customHeight="1" x14ac:dyDescent="0.25">
      <c r="A564" s="15" t="s">
        <v>11</v>
      </c>
      <c r="B564" s="16">
        <v>101397</v>
      </c>
      <c r="C564" s="17">
        <v>44631</v>
      </c>
      <c r="D564" s="16" t="s">
        <v>903</v>
      </c>
      <c r="E564" s="18" t="s">
        <v>904</v>
      </c>
      <c r="F564" s="19">
        <v>5000</v>
      </c>
    </row>
    <row r="565" spans="1:6" ht="138.75" customHeight="1" x14ac:dyDescent="0.25">
      <c r="A565" s="15" t="s">
        <v>11</v>
      </c>
      <c r="B565" s="16">
        <v>101398</v>
      </c>
      <c r="C565" s="17">
        <v>44631</v>
      </c>
      <c r="D565" s="16" t="s">
        <v>291</v>
      </c>
      <c r="E565" s="18" t="s">
        <v>905</v>
      </c>
      <c r="F565" s="19">
        <v>41517.339999999997</v>
      </c>
    </row>
    <row r="566" spans="1:6" ht="99" customHeight="1" x14ac:dyDescent="0.25">
      <c r="A566" s="15" t="s">
        <v>11</v>
      </c>
      <c r="B566" s="16">
        <v>101399</v>
      </c>
      <c r="C566" s="17">
        <v>44631</v>
      </c>
      <c r="D566" s="16" t="s">
        <v>906</v>
      </c>
      <c r="E566" s="18" t="s">
        <v>907</v>
      </c>
      <c r="F566" s="19">
        <v>31990.02</v>
      </c>
    </row>
    <row r="567" spans="1:6" ht="115.5" customHeight="1" x14ac:dyDescent="0.25">
      <c r="A567" s="15" t="s">
        <v>11</v>
      </c>
      <c r="B567" s="16">
        <v>101400</v>
      </c>
      <c r="C567" s="17">
        <v>44631</v>
      </c>
      <c r="D567" s="16" t="s">
        <v>99</v>
      </c>
      <c r="E567" s="18" t="s">
        <v>908</v>
      </c>
      <c r="F567" s="19">
        <v>169500</v>
      </c>
    </row>
    <row r="568" spans="1:6" ht="138.75" customHeight="1" x14ac:dyDescent="0.25">
      <c r="A568" s="15" t="s">
        <v>11</v>
      </c>
      <c r="B568" s="16">
        <v>101401</v>
      </c>
      <c r="C568" s="17">
        <v>44631</v>
      </c>
      <c r="D568" s="16" t="s">
        <v>909</v>
      </c>
      <c r="E568" s="18" t="s">
        <v>910</v>
      </c>
      <c r="F568" s="19">
        <v>76000</v>
      </c>
    </row>
    <row r="569" spans="1:6" ht="138.75" customHeight="1" x14ac:dyDescent="0.25">
      <c r="A569" s="15" t="s">
        <v>11</v>
      </c>
      <c r="B569" s="16">
        <v>101402</v>
      </c>
      <c r="C569" s="17">
        <v>44631</v>
      </c>
      <c r="D569" s="16" t="s">
        <v>59</v>
      </c>
      <c r="E569" s="18" t="s">
        <v>911</v>
      </c>
      <c r="F569" s="19">
        <v>38000</v>
      </c>
    </row>
    <row r="570" spans="1:6" ht="138.75" customHeight="1" x14ac:dyDescent="0.25">
      <c r="A570" s="15" t="s">
        <v>11</v>
      </c>
      <c r="B570" s="16">
        <v>101403</v>
      </c>
      <c r="C570" s="17">
        <v>44631</v>
      </c>
      <c r="D570" s="16" t="s">
        <v>912</v>
      </c>
      <c r="E570" s="18" t="s">
        <v>913</v>
      </c>
      <c r="F570" s="19">
        <v>190000</v>
      </c>
    </row>
    <row r="571" spans="1:6" ht="84.75" customHeight="1" x14ac:dyDescent="0.25">
      <c r="A571" s="15" t="s">
        <v>11</v>
      </c>
      <c r="B571" s="16">
        <v>101404</v>
      </c>
      <c r="C571" s="17">
        <v>44631</v>
      </c>
      <c r="D571" s="16" t="s">
        <v>914</v>
      </c>
      <c r="E571" s="18" t="s">
        <v>915</v>
      </c>
      <c r="F571" s="19">
        <v>5000</v>
      </c>
    </row>
    <row r="572" spans="1:6" ht="114" customHeight="1" x14ac:dyDescent="0.25">
      <c r="A572" s="15" t="s">
        <v>11</v>
      </c>
      <c r="B572" s="16">
        <v>101405</v>
      </c>
      <c r="C572" s="17">
        <v>44631</v>
      </c>
      <c r="D572" s="16" t="s">
        <v>916</v>
      </c>
      <c r="E572" s="18" t="s">
        <v>917</v>
      </c>
      <c r="F572" s="19">
        <v>10000</v>
      </c>
    </row>
    <row r="573" spans="1:6" ht="96.75" customHeight="1" x14ac:dyDescent="0.25">
      <c r="A573" s="15" t="s">
        <v>11</v>
      </c>
      <c r="B573" s="16">
        <v>101406</v>
      </c>
      <c r="C573" s="17">
        <v>44631</v>
      </c>
      <c r="D573" s="16" t="s">
        <v>576</v>
      </c>
      <c r="E573" s="18" t="s">
        <v>918</v>
      </c>
      <c r="F573" s="19">
        <v>5000</v>
      </c>
    </row>
    <row r="574" spans="1:6" ht="90.75" customHeight="1" x14ac:dyDescent="0.25">
      <c r="A574" s="15" t="s">
        <v>11</v>
      </c>
      <c r="B574" s="16">
        <v>101407</v>
      </c>
      <c r="C574" s="17">
        <v>44631</v>
      </c>
      <c r="D574" s="16" t="s">
        <v>788</v>
      </c>
      <c r="E574" s="18" t="s">
        <v>919</v>
      </c>
      <c r="F574" s="19">
        <v>5000</v>
      </c>
    </row>
    <row r="575" spans="1:6" ht="118.5" customHeight="1" x14ac:dyDescent="0.25">
      <c r="A575" s="15" t="s">
        <v>11</v>
      </c>
      <c r="B575" s="16">
        <v>101408</v>
      </c>
      <c r="C575" s="17">
        <v>44631</v>
      </c>
      <c r="D575" s="16" t="s">
        <v>463</v>
      </c>
      <c r="E575" s="18" t="s">
        <v>920</v>
      </c>
      <c r="F575" s="19">
        <v>5000</v>
      </c>
    </row>
    <row r="576" spans="1:6" ht="108.75" customHeight="1" x14ac:dyDescent="0.25">
      <c r="A576" s="15" t="s">
        <v>11</v>
      </c>
      <c r="B576" s="16">
        <v>101409</v>
      </c>
      <c r="C576" s="17">
        <v>44631</v>
      </c>
      <c r="D576" s="16" t="s">
        <v>921</v>
      </c>
      <c r="E576" s="18" t="s">
        <v>922</v>
      </c>
      <c r="F576" s="19">
        <v>5000</v>
      </c>
    </row>
    <row r="577" spans="1:6" ht="96" customHeight="1" x14ac:dyDescent="0.25">
      <c r="A577" s="15" t="s">
        <v>11</v>
      </c>
      <c r="B577" s="16">
        <v>101410</v>
      </c>
      <c r="C577" s="17">
        <v>44631</v>
      </c>
      <c r="D577" s="16" t="s">
        <v>680</v>
      </c>
      <c r="E577" s="18" t="s">
        <v>923</v>
      </c>
      <c r="F577" s="19">
        <v>5000</v>
      </c>
    </row>
    <row r="578" spans="1:6" ht="106.5" customHeight="1" x14ac:dyDescent="0.25">
      <c r="A578" s="15" t="s">
        <v>11</v>
      </c>
      <c r="B578" s="16">
        <v>101411</v>
      </c>
      <c r="C578" s="17">
        <v>44631</v>
      </c>
      <c r="D578" s="16" t="s">
        <v>743</v>
      </c>
      <c r="E578" s="18" t="s">
        <v>924</v>
      </c>
      <c r="F578" s="19">
        <v>5000</v>
      </c>
    </row>
    <row r="579" spans="1:6" ht="86.25" customHeight="1" x14ac:dyDescent="0.25">
      <c r="A579" s="15" t="s">
        <v>11</v>
      </c>
      <c r="B579" s="16">
        <v>101412</v>
      </c>
      <c r="C579" s="17">
        <v>44631</v>
      </c>
      <c r="D579" s="16" t="s">
        <v>526</v>
      </c>
      <c r="E579" s="18" t="s">
        <v>925</v>
      </c>
      <c r="F579" s="19">
        <v>10000</v>
      </c>
    </row>
    <row r="580" spans="1:6" ht="87" customHeight="1" x14ac:dyDescent="0.25">
      <c r="A580" s="15" t="s">
        <v>11</v>
      </c>
      <c r="B580" s="16">
        <v>101413</v>
      </c>
      <c r="C580" s="17">
        <v>44631</v>
      </c>
      <c r="D580" s="16" t="s">
        <v>865</v>
      </c>
      <c r="E580" s="18" t="s">
        <v>926</v>
      </c>
      <c r="F580" s="19">
        <v>5000</v>
      </c>
    </row>
    <row r="581" spans="1:6" ht="96" customHeight="1" x14ac:dyDescent="0.25">
      <c r="A581" s="15" t="s">
        <v>11</v>
      </c>
      <c r="B581" s="16">
        <v>101414</v>
      </c>
      <c r="C581" s="17">
        <v>44631</v>
      </c>
      <c r="D581" s="16" t="s">
        <v>130</v>
      </c>
      <c r="E581" s="18" t="s">
        <v>927</v>
      </c>
      <c r="F581" s="19">
        <v>5000</v>
      </c>
    </row>
    <row r="582" spans="1:6" ht="76.5" customHeight="1" x14ac:dyDescent="0.25">
      <c r="A582" s="15" t="s">
        <v>11</v>
      </c>
      <c r="B582" s="16">
        <v>101415</v>
      </c>
      <c r="C582" s="17">
        <v>44631</v>
      </c>
      <c r="D582" s="16" t="s">
        <v>544</v>
      </c>
      <c r="E582" s="18" t="s">
        <v>928</v>
      </c>
      <c r="F582" s="19">
        <v>5000</v>
      </c>
    </row>
    <row r="583" spans="1:6" ht="108" customHeight="1" x14ac:dyDescent="0.25">
      <c r="A583" s="15" t="s">
        <v>11</v>
      </c>
      <c r="B583" s="16">
        <v>101416</v>
      </c>
      <c r="C583" s="17">
        <v>44631</v>
      </c>
      <c r="D583" s="16" t="s">
        <v>411</v>
      </c>
      <c r="E583" s="18" t="s">
        <v>929</v>
      </c>
      <c r="F583" s="19">
        <v>5000</v>
      </c>
    </row>
    <row r="584" spans="1:6" ht="78.75" customHeight="1" x14ac:dyDescent="0.25">
      <c r="A584" s="15" t="s">
        <v>11</v>
      </c>
      <c r="B584" s="16">
        <v>101417</v>
      </c>
      <c r="C584" s="17">
        <v>44631</v>
      </c>
      <c r="D584" s="16" t="s">
        <v>397</v>
      </c>
      <c r="E584" s="18" t="s">
        <v>930</v>
      </c>
      <c r="F584" s="19">
        <v>5000</v>
      </c>
    </row>
    <row r="585" spans="1:6" ht="91.5" customHeight="1" x14ac:dyDescent="0.25">
      <c r="A585" s="15" t="s">
        <v>11</v>
      </c>
      <c r="B585" s="16">
        <v>101418</v>
      </c>
      <c r="C585" s="17">
        <v>44631</v>
      </c>
      <c r="D585" s="16" t="s">
        <v>931</v>
      </c>
      <c r="E585" s="18" t="s">
        <v>932</v>
      </c>
      <c r="F585" s="19">
        <v>5000</v>
      </c>
    </row>
    <row r="586" spans="1:6" ht="88.5" customHeight="1" x14ac:dyDescent="0.25">
      <c r="A586" s="15" t="s">
        <v>11</v>
      </c>
      <c r="B586" s="16">
        <v>101419</v>
      </c>
      <c r="C586" s="17">
        <v>44631</v>
      </c>
      <c r="D586" s="16" t="s">
        <v>136</v>
      </c>
      <c r="E586" s="18" t="s">
        <v>933</v>
      </c>
      <c r="F586" s="19">
        <v>5000</v>
      </c>
    </row>
    <row r="587" spans="1:6" ht="89.25" customHeight="1" x14ac:dyDescent="0.25">
      <c r="A587" s="15" t="s">
        <v>11</v>
      </c>
      <c r="B587" s="16">
        <v>101420</v>
      </c>
      <c r="C587" s="17">
        <v>44631</v>
      </c>
      <c r="D587" s="16" t="s">
        <v>405</v>
      </c>
      <c r="E587" s="18" t="s">
        <v>934</v>
      </c>
      <c r="F587" s="19">
        <v>5000</v>
      </c>
    </row>
    <row r="588" spans="1:6" ht="87" customHeight="1" x14ac:dyDescent="0.25">
      <c r="A588" s="15" t="s">
        <v>11</v>
      </c>
      <c r="B588" s="16">
        <v>101421</v>
      </c>
      <c r="C588" s="17">
        <v>44631</v>
      </c>
      <c r="D588" s="16" t="s">
        <v>935</v>
      </c>
      <c r="E588" s="18" t="s">
        <v>936</v>
      </c>
      <c r="F588" s="19">
        <v>5000</v>
      </c>
    </row>
    <row r="589" spans="1:6" ht="81.75" customHeight="1" x14ac:dyDescent="0.25">
      <c r="A589" s="15" t="s">
        <v>11</v>
      </c>
      <c r="B589" s="16">
        <v>101422</v>
      </c>
      <c r="C589" s="17">
        <v>44631</v>
      </c>
      <c r="D589" s="16" t="s">
        <v>937</v>
      </c>
      <c r="E589" s="18" t="s">
        <v>938</v>
      </c>
      <c r="F589" s="19">
        <v>5000</v>
      </c>
    </row>
    <row r="590" spans="1:6" ht="84" customHeight="1" x14ac:dyDescent="0.25">
      <c r="A590" s="15" t="s">
        <v>11</v>
      </c>
      <c r="B590" s="16">
        <v>101423</v>
      </c>
      <c r="C590" s="17">
        <v>44631</v>
      </c>
      <c r="D590" s="16" t="s">
        <v>546</v>
      </c>
      <c r="E590" s="18" t="s">
        <v>939</v>
      </c>
      <c r="F590" s="19">
        <v>5000</v>
      </c>
    </row>
    <row r="591" spans="1:6" ht="101.25" customHeight="1" x14ac:dyDescent="0.25">
      <c r="A591" s="15" t="s">
        <v>11</v>
      </c>
      <c r="B591" s="16">
        <v>101424</v>
      </c>
      <c r="C591" s="17">
        <v>44631</v>
      </c>
      <c r="D591" s="16" t="s">
        <v>782</v>
      </c>
      <c r="E591" s="18" t="s">
        <v>940</v>
      </c>
      <c r="F591" s="19">
        <v>5000</v>
      </c>
    </row>
    <row r="592" spans="1:6" ht="96.75" customHeight="1" x14ac:dyDescent="0.25">
      <c r="A592" s="15" t="s">
        <v>11</v>
      </c>
      <c r="B592" s="16">
        <v>101425</v>
      </c>
      <c r="C592" s="17">
        <v>44631</v>
      </c>
      <c r="D592" s="16" t="s">
        <v>395</v>
      </c>
      <c r="E592" s="18" t="s">
        <v>941</v>
      </c>
      <c r="F592" s="19">
        <v>5000</v>
      </c>
    </row>
    <row r="593" spans="1:6" ht="87" customHeight="1" x14ac:dyDescent="0.25">
      <c r="A593" s="15" t="s">
        <v>11</v>
      </c>
      <c r="B593" s="16">
        <v>101426</v>
      </c>
      <c r="C593" s="17">
        <v>44631</v>
      </c>
      <c r="D593" s="16" t="s">
        <v>450</v>
      </c>
      <c r="E593" s="18" t="s">
        <v>942</v>
      </c>
      <c r="F593" s="19">
        <v>5000</v>
      </c>
    </row>
    <row r="594" spans="1:6" ht="78.75" customHeight="1" x14ac:dyDescent="0.25">
      <c r="A594" s="15" t="s">
        <v>11</v>
      </c>
      <c r="B594" s="16">
        <v>101427</v>
      </c>
      <c r="C594" s="17">
        <v>44631</v>
      </c>
      <c r="D594" s="16" t="s">
        <v>528</v>
      </c>
      <c r="E594" s="18" t="s">
        <v>943</v>
      </c>
      <c r="F594" s="19">
        <v>5000</v>
      </c>
    </row>
    <row r="595" spans="1:6" ht="99" customHeight="1" x14ac:dyDescent="0.25">
      <c r="A595" s="15" t="s">
        <v>11</v>
      </c>
      <c r="B595" s="16">
        <v>101428</v>
      </c>
      <c r="C595" s="17">
        <v>44631</v>
      </c>
      <c r="D595" s="16" t="s">
        <v>461</v>
      </c>
      <c r="E595" s="18" t="s">
        <v>944</v>
      </c>
      <c r="F595" s="19">
        <v>5000</v>
      </c>
    </row>
    <row r="596" spans="1:6" ht="91.5" customHeight="1" x14ac:dyDescent="0.25">
      <c r="A596" s="15" t="s">
        <v>11</v>
      </c>
      <c r="B596" s="16">
        <v>101429</v>
      </c>
      <c r="C596" s="17">
        <v>44631</v>
      </c>
      <c r="D596" s="16" t="s">
        <v>409</v>
      </c>
      <c r="E596" s="18" t="s">
        <v>945</v>
      </c>
      <c r="F596" s="19">
        <v>5000</v>
      </c>
    </row>
    <row r="597" spans="1:6" ht="96" customHeight="1" x14ac:dyDescent="0.25">
      <c r="A597" s="15" t="s">
        <v>11</v>
      </c>
      <c r="B597" s="16">
        <v>101430</v>
      </c>
      <c r="C597" s="17">
        <v>44631</v>
      </c>
      <c r="D597" s="16" t="s">
        <v>726</v>
      </c>
      <c r="E597" s="18" t="s">
        <v>946</v>
      </c>
      <c r="F597" s="19">
        <v>5000</v>
      </c>
    </row>
    <row r="598" spans="1:6" ht="88.5" customHeight="1" x14ac:dyDescent="0.25">
      <c r="A598" s="15" t="s">
        <v>11</v>
      </c>
      <c r="B598" s="16">
        <v>101431</v>
      </c>
      <c r="C598" s="17">
        <v>44631</v>
      </c>
      <c r="D598" s="16" t="s">
        <v>572</v>
      </c>
      <c r="E598" s="18" t="s">
        <v>947</v>
      </c>
      <c r="F598" s="19">
        <v>5000</v>
      </c>
    </row>
    <row r="599" spans="1:6" ht="87" customHeight="1" x14ac:dyDescent="0.25">
      <c r="A599" s="15" t="s">
        <v>11</v>
      </c>
      <c r="B599" s="16">
        <v>101432</v>
      </c>
      <c r="C599" s="17">
        <v>44631</v>
      </c>
      <c r="D599" s="16" t="s">
        <v>443</v>
      </c>
      <c r="E599" s="18" t="s">
        <v>948</v>
      </c>
      <c r="F599" s="19">
        <v>5000</v>
      </c>
    </row>
    <row r="600" spans="1:6" ht="81.75" customHeight="1" x14ac:dyDescent="0.25">
      <c r="A600" s="15" t="s">
        <v>11</v>
      </c>
      <c r="B600" s="16">
        <v>101433</v>
      </c>
      <c r="C600" s="17">
        <v>44631</v>
      </c>
      <c r="D600" s="16" t="s">
        <v>287</v>
      </c>
      <c r="E600" s="18" t="s">
        <v>949</v>
      </c>
      <c r="F600" s="19">
        <v>5000</v>
      </c>
    </row>
    <row r="601" spans="1:6" ht="96" customHeight="1" x14ac:dyDescent="0.25">
      <c r="A601" s="15" t="s">
        <v>11</v>
      </c>
      <c r="B601" s="16">
        <v>101434</v>
      </c>
      <c r="C601" s="17">
        <v>44631</v>
      </c>
      <c r="D601" s="16" t="s">
        <v>497</v>
      </c>
      <c r="E601" s="18" t="s">
        <v>950</v>
      </c>
      <c r="F601" s="19">
        <v>5000</v>
      </c>
    </row>
    <row r="602" spans="1:6" ht="138.75" customHeight="1" x14ac:dyDescent="0.25">
      <c r="A602" s="15" t="s">
        <v>11</v>
      </c>
      <c r="B602" s="16">
        <v>101435</v>
      </c>
      <c r="C602" s="17">
        <v>44631</v>
      </c>
      <c r="D602" s="16" t="s">
        <v>776</v>
      </c>
      <c r="E602" s="18" t="s">
        <v>951</v>
      </c>
      <c r="F602" s="19">
        <v>5000</v>
      </c>
    </row>
    <row r="603" spans="1:6" ht="138.75" customHeight="1" x14ac:dyDescent="0.25">
      <c r="A603" s="15" t="s">
        <v>11</v>
      </c>
      <c r="B603" s="16">
        <v>101436</v>
      </c>
      <c r="C603" s="17">
        <v>44631</v>
      </c>
      <c r="D603" s="16" t="s">
        <v>701</v>
      </c>
      <c r="E603" s="18" t="s">
        <v>952</v>
      </c>
      <c r="F603" s="19">
        <v>5000</v>
      </c>
    </row>
    <row r="604" spans="1:6" ht="138.75" customHeight="1" x14ac:dyDescent="0.25">
      <c r="A604" s="15" t="s">
        <v>11</v>
      </c>
      <c r="B604" s="16">
        <v>101437</v>
      </c>
      <c r="C604" s="17">
        <v>44631</v>
      </c>
      <c r="D604" s="16" t="s">
        <v>953</v>
      </c>
      <c r="E604" s="18" t="s">
        <v>954</v>
      </c>
      <c r="F604" s="19">
        <v>60000</v>
      </c>
    </row>
    <row r="605" spans="1:6" ht="138.75" customHeight="1" x14ac:dyDescent="0.25">
      <c r="A605" s="15" t="s">
        <v>11</v>
      </c>
      <c r="B605" s="16">
        <v>101438</v>
      </c>
      <c r="C605" s="17">
        <v>44634</v>
      </c>
      <c r="D605" s="16" t="s">
        <v>387</v>
      </c>
      <c r="E605" s="18" t="s">
        <v>955</v>
      </c>
      <c r="F605" s="19">
        <v>225999.44</v>
      </c>
    </row>
    <row r="606" spans="1:6" ht="39" customHeight="1" x14ac:dyDescent="0.25">
      <c r="A606" s="15" t="s">
        <v>11</v>
      </c>
      <c r="B606" s="16">
        <v>101439</v>
      </c>
      <c r="C606" s="17">
        <v>44634</v>
      </c>
      <c r="D606" s="16" t="s">
        <v>956</v>
      </c>
      <c r="E606" s="18"/>
      <c r="F606" s="19">
        <v>0</v>
      </c>
    </row>
    <row r="607" spans="1:6" ht="138.75" customHeight="1" x14ac:dyDescent="0.25">
      <c r="A607" s="15" t="s">
        <v>11</v>
      </c>
      <c r="B607" s="16">
        <v>101440</v>
      </c>
      <c r="C607" s="17">
        <v>44634</v>
      </c>
      <c r="D607" s="16" t="s">
        <v>389</v>
      </c>
      <c r="E607" s="18" t="s">
        <v>957</v>
      </c>
      <c r="F607" s="19">
        <v>113000</v>
      </c>
    </row>
    <row r="608" spans="1:6" ht="138.75" customHeight="1" x14ac:dyDescent="0.25">
      <c r="A608" s="15" t="s">
        <v>11</v>
      </c>
      <c r="B608" s="16">
        <v>101441</v>
      </c>
      <c r="C608" s="17">
        <v>44634</v>
      </c>
      <c r="D608" s="16" t="s">
        <v>377</v>
      </c>
      <c r="E608" s="18" t="s">
        <v>958</v>
      </c>
      <c r="F608" s="19">
        <v>14555.93</v>
      </c>
    </row>
    <row r="609" spans="1:6" ht="138.75" customHeight="1" x14ac:dyDescent="0.25">
      <c r="A609" s="15" t="s">
        <v>11</v>
      </c>
      <c r="B609" s="16">
        <v>101442</v>
      </c>
      <c r="C609" s="17">
        <v>44634</v>
      </c>
      <c r="D609" s="16" t="s">
        <v>562</v>
      </c>
      <c r="E609" s="18" t="s">
        <v>959</v>
      </c>
      <c r="F609" s="19">
        <v>84750</v>
      </c>
    </row>
    <row r="610" spans="1:6" ht="138.75" customHeight="1" x14ac:dyDescent="0.25">
      <c r="A610" s="15" t="s">
        <v>11</v>
      </c>
      <c r="B610" s="16">
        <v>101443</v>
      </c>
      <c r="C610" s="17">
        <v>44634</v>
      </c>
      <c r="D610" s="16" t="s">
        <v>508</v>
      </c>
      <c r="E610" s="18" t="s">
        <v>960</v>
      </c>
      <c r="F610" s="19">
        <v>23750</v>
      </c>
    </row>
    <row r="611" spans="1:6" ht="138.75" customHeight="1" x14ac:dyDescent="0.25">
      <c r="A611" s="15" t="s">
        <v>11</v>
      </c>
      <c r="B611" s="16">
        <v>101444</v>
      </c>
      <c r="C611" s="17">
        <v>44634</v>
      </c>
      <c r="D611" s="16" t="s">
        <v>961</v>
      </c>
      <c r="E611" s="18" t="s">
        <v>962</v>
      </c>
      <c r="F611" s="19">
        <v>2152000</v>
      </c>
    </row>
    <row r="612" spans="1:6" ht="138.75" customHeight="1" x14ac:dyDescent="0.25">
      <c r="A612" s="15" t="s">
        <v>11</v>
      </c>
      <c r="B612" s="16">
        <v>101445</v>
      </c>
      <c r="C612" s="17">
        <v>44634</v>
      </c>
      <c r="D612" s="16" t="s">
        <v>591</v>
      </c>
      <c r="E612" s="18" t="s">
        <v>963</v>
      </c>
      <c r="F612" s="19">
        <v>7013704.7000000002</v>
      </c>
    </row>
    <row r="613" spans="1:6" ht="138.75" customHeight="1" x14ac:dyDescent="0.25">
      <c r="A613" s="15" t="s">
        <v>11</v>
      </c>
      <c r="B613" s="16">
        <v>101446</v>
      </c>
      <c r="C613" s="17">
        <v>44634</v>
      </c>
      <c r="D613" s="16" t="s">
        <v>365</v>
      </c>
      <c r="E613" s="18" t="s">
        <v>964</v>
      </c>
      <c r="F613" s="19">
        <v>90174</v>
      </c>
    </row>
    <row r="614" spans="1:6" ht="138.75" customHeight="1" x14ac:dyDescent="0.25">
      <c r="A614" s="15" t="s">
        <v>11</v>
      </c>
      <c r="B614" s="16">
        <v>101447</v>
      </c>
      <c r="C614" s="17">
        <v>44634</v>
      </c>
      <c r="D614" s="16" t="s">
        <v>965</v>
      </c>
      <c r="E614" s="18" t="s">
        <v>966</v>
      </c>
      <c r="F614" s="19">
        <v>168539.5</v>
      </c>
    </row>
    <row r="615" spans="1:6" ht="138.75" customHeight="1" x14ac:dyDescent="0.25">
      <c r="A615" s="15" t="s">
        <v>11</v>
      </c>
      <c r="B615" s="16">
        <v>101448</v>
      </c>
      <c r="C615" s="17">
        <v>44634</v>
      </c>
      <c r="D615" s="16" t="s">
        <v>656</v>
      </c>
      <c r="E615" s="18" t="s">
        <v>967</v>
      </c>
      <c r="F615" s="19">
        <v>7200</v>
      </c>
    </row>
    <row r="616" spans="1:6" ht="138.75" customHeight="1" x14ac:dyDescent="0.25">
      <c r="A616" s="15" t="s">
        <v>11</v>
      </c>
      <c r="B616" s="16">
        <v>101449</v>
      </c>
      <c r="C616" s="17">
        <v>44635</v>
      </c>
      <c r="D616" s="16" t="s">
        <v>37</v>
      </c>
      <c r="E616" s="18" t="s">
        <v>968</v>
      </c>
      <c r="F616" s="19">
        <v>615220</v>
      </c>
    </row>
    <row r="617" spans="1:6" ht="138.75" customHeight="1" x14ac:dyDescent="0.25">
      <c r="A617" s="15" t="s">
        <v>11</v>
      </c>
      <c r="B617" s="16">
        <v>101450</v>
      </c>
      <c r="C617" s="17">
        <v>44635</v>
      </c>
      <c r="D617" s="16" t="s">
        <v>35</v>
      </c>
      <c r="E617" s="18" t="s">
        <v>969</v>
      </c>
      <c r="F617" s="19">
        <v>3496</v>
      </c>
    </row>
    <row r="618" spans="1:6" ht="138.75" customHeight="1" x14ac:dyDescent="0.25">
      <c r="A618" s="15" t="s">
        <v>11</v>
      </c>
      <c r="B618" s="16">
        <v>101451</v>
      </c>
      <c r="C618" s="17">
        <v>44635</v>
      </c>
      <c r="D618" s="16" t="s">
        <v>164</v>
      </c>
      <c r="E618" s="18" t="s">
        <v>970</v>
      </c>
      <c r="F618" s="19">
        <v>14972</v>
      </c>
    </row>
    <row r="619" spans="1:6" ht="138.75" customHeight="1" x14ac:dyDescent="0.25">
      <c r="A619" s="15" t="s">
        <v>11</v>
      </c>
      <c r="B619" s="16">
        <v>101452</v>
      </c>
      <c r="C619" s="17">
        <v>44635</v>
      </c>
      <c r="D619" s="16" t="s">
        <v>174</v>
      </c>
      <c r="E619" s="18" t="s">
        <v>971</v>
      </c>
      <c r="F619" s="19">
        <v>45524</v>
      </c>
    </row>
    <row r="620" spans="1:6" ht="138.75" customHeight="1" x14ac:dyDescent="0.25">
      <c r="A620" s="15" t="s">
        <v>11</v>
      </c>
      <c r="B620" s="16">
        <v>101453</v>
      </c>
      <c r="C620" s="17">
        <v>44635</v>
      </c>
      <c r="D620" s="16" t="s">
        <v>41</v>
      </c>
      <c r="E620" s="18" t="s">
        <v>972</v>
      </c>
      <c r="F620" s="19">
        <v>20064</v>
      </c>
    </row>
    <row r="621" spans="1:6" ht="138.75" customHeight="1" x14ac:dyDescent="0.25">
      <c r="A621" s="15" t="s">
        <v>11</v>
      </c>
      <c r="B621" s="16">
        <v>101454</v>
      </c>
      <c r="C621" s="17">
        <v>44635</v>
      </c>
      <c r="D621" s="16" t="s">
        <v>124</v>
      </c>
      <c r="E621" s="18" t="s">
        <v>973</v>
      </c>
      <c r="F621" s="19">
        <v>17328</v>
      </c>
    </row>
    <row r="622" spans="1:6" ht="138.75" customHeight="1" x14ac:dyDescent="0.25">
      <c r="A622" s="15" t="s">
        <v>11</v>
      </c>
      <c r="B622" s="16">
        <v>101455</v>
      </c>
      <c r="C622" s="17">
        <v>44635</v>
      </c>
      <c r="D622" s="16" t="s">
        <v>33</v>
      </c>
      <c r="E622" s="18" t="s">
        <v>974</v>
      </c>
      <c r="F622" s="19">
        <v>9576</v>
      </c>
    </row>
    <row r="623" spans="1:6" ht="138.75" customHeight="1" x14ac:dyDescent="0.25">
      <c r="A623" s="15" t="s">
        <v>11</v>
      </c>
      <c r="B623" s="16">
        <v>101456</v>
      </c>
      <c r="C623" s="17">
        <v>44635</v>
      </c>
      <c r="D623" s="16" t="s">
        <v>162</v>
      </c>
      <c r="E623" s="18" t="s">
        <v>975</v>
      </c>
      <c r="F623" s="19">
        <v>21964</v>
      </c>
    </row>
    <row r="624" spans="1:6" ht="138.75" customHeight="1" x14ac:dyDescent="0.25">
      <c r="A624" s="15" t="s">
        <v>11</v>
      </c>
      <c r="B624" s="16">
        <v>101457</v>
      </c>
      <c r="C624" s="17">
        <v>44635</v>
      </c>
      <c r="D624" s="16" t="s">
        <v>39</v>
      </c>
      <c r="E624" s="18" t="s">
        <v>976</v>
      </c>
      <c r="F624" s="19">
        <v>109896</v>
      </c>
    </row>
    <row r="625" spans="1:6" ht="138.75" customHeight="1" x14ac:dyDescent="0.25">
      <c r="A625" s="15" t="s">
        <v>11</v>
      </c>
      <c r="B625" s="16">
        <v>101458</v>
      </c>
      <c r="C625" s="17">
        <v>44635</v>
      </c>
      <c r="D625" s="16" t="s">
        <v>167</v>
      </c>
      <c r="E625" s="18" t="s">
        <v>977</v>
      </c>
      <c r="F625" s="19">
        <v>35796</v>
      </c>
    </row>
    <row r="626" spans="1:6" ht="138.75" customHeight="1" x14ac:dyDescent="0.25">
      <c r="A626" s="15" t="s">
        <v>11</v>
      </c>
      <c r="B626" s="16">
        <v>101459</v>
      </c>
      <c r="C626" s="17">
        <v>44635</v>
      </c>
      <c r="D626" s="16" t="s">
        <v>174</v>
      </c>
      <c r="E626" s="18" t="s">
        <v>978</v>
      </c>
      <c r="F626" s="19">
        <v>6435499.5</v>
      </c>
    </row>
    <row r="627" spans="1:6" ht="138.75" customHeight="1" x14ac:dyDescent="0.25">
      <c r="A627" s="15" t="s">
        <v>11</v>
      </c>
      <c r="B627" s="16">
        <v>101460</v>
      </c>
      <c r="C627" s="17">
        <v>44635</v>
      </c>
      <c r="D627" s="16" t="s">
        <v>190</v>
      </c>
      <c r="E627" s="18" t="s">
        <v>979</v>
      </c>
      <c r="F627" s="19">
        <v>583195.5</v>
      </c>
    </row>
    <row r="628" spans="1:6" ht="138.75" customHeight="1" x14ac:dyDescent="0.25">
      <c r="A628" s="15" t="s">
        <v>11</v>
      </c>
      <c r="B628" s="16">
        <v>101461</v>
      </c>
      <c r="C628" s="17">
        <v>44635</v>
      </c>
      <c r="D628" s="16" t="s">
        <v>126</v>
      </c>
      <c r="E628" s="18" t="s">
        <v>980</v>
      </c>
      <c r="F628" s="19">
        <v>1332774</v>
      </c>
    </row>
    <row r="629" spans="1:6" ht="138.75" customHeight="1" x14ac:dyDescent="0.25">
      <c r="A629" s="15" t="s">
        <v>11</v>
      </c>
      <c r="B629" s="16">
        <v>101462</v>
      </c>
      <c r="C629" s="17">
        <v>44635</v>
      </c>
      <c r="D629" s="16" t="s">
        <v>187</v>
      </c>
      <c r="E629" s="18" t="s">
        <v>981</v>
      </c>
      <c r="F629" s="19">
        <v>784035</v>
      </c>
    </row>
    <row r="630" spans="1:6" ht="138.75" customHeight="1" x14ac:dyDescent="0.25">
      <c r="A630" s="15" t="s">
        <v>11</v>
      </c>
      <c r="B630" s="16">
        <v>101463</v>
      </c>
      <c r="C630" s="17">
        <v>44635</v>
      </c>
      <c r="D630" s="16" t="s">
        <v>192</v>
      </c>
      <c r="E630" s="18" t="s">
        <v>982</v>
      </c>
      <c r="F630" s="19">
        <v>302841</v>
      </c>
    </row>
    <row r="631" spans="1:6" ht="138.75" customHeight="1" x14ac:dyDescent="0.25">
      <c r="A631" s="15" t="s">
        <v>11</v>
      </c>
      <c r="B631" s="16">
        <v>101464</v>
      </c>
      <c r="C631" s="17">
        <v>44635</v>
      </c>
      <c r="D631" s="16" t="s">
        <v>162</v>
      </c>
      <c r="E631" s="18" t="s">
        <v>983</v>
      </c>
      <c r="F631" s="19">
        <v>466573.5</v>
      </c>
    </row>
    <row r="632" spans="1:6" ht="138.75" customHeight="1" x14ac:dyDescent="0.25">
      <c r="A632" s="15" t="s">
        <v>11</v>
      </c>
      <c r="B632" s="16">
        <v>101465</v>
      </c>
      <c r="C632" s="17">
        <v>44635</v>
      </c>
      <c r="D632" s="16" t="s">
        <v>171</v>
      </c>
      <c r="E632" s="18" t="s">
        <v>984</v>
      </c>
      <c r="F632" s="19">
        <v>543951</v>
      </c>
    </row>
    <row r="633" spans="1:6" ht="138.75" customHeight="1" x14ac:dyDescent="0.25">
      <c r="A633" s="15" t="s">
        <v>11</v>
      </c>
      <c r="B633" s="16">
        <v>101466</v>
      </c>
      <c r="C633" s="17">
        <v>44635</v>
      </c>
      <c r="D633" s="16" t="s">
        <v>181</v>
      </c>
      <c r="E633" s="18" t="s">
        <v>985</v>
      </c>
      <c r="F633" s="19">
        <v>39900</v>
      </c>
    </row>
    <row r="634" spans="1:6" ht="138.75" customHeight="1" x14ac:dyDescent="0.25">
      <c r="A634" s="15" t="s">
        <v>11</v>
      </c>
      <c r="B634" s="16">
        <v>101467</v>
      </c>
      <c r="C634" s="17">
        <v>44635</v>
      </c>
      <c r="D634" s="16" t="s">
        <v>986</v>
      </c>
      <c r="E634" s="18" t="s">
        <v>987</v>
      </c>
      <c r="F634" s="19">
        <v>8217.5</v>
      </c>
    </row>
    <row r="635" spans="1:6" ht="138.75" customHeight="1" x14ac:dyDescent="0.25">
      <c r="A635" s="15" t="s">
        <v>11</v>
      </c>
      <c r="B635" s="16">
        <v>101468</v>
      </c>
      <c r="C635" s="17">
        <v>44635</v>
      </c>
      <c r="D635" s="16" t="s">
        <v>988</v>
      </c>
      <c r="E635" s="18" t="s">
        <v>989</v>
      </c>
      <c r="F635" s="19">
        <v>903999.04</v>
      </c>
    </row>
    <row r="636" spans="1:6" ht="138.75" customHeight="1" x14ac:dyDescent="0.25">
      <c r="A636" s="15" t="s">
        <v>11</v>
      </c>
      <c r="B636" s="16">
        <v>101470</v>
      </c>
      <c r="C636" s="17">
        <v>44635</v>
      </c>
      <c r="D636" s="16" t="s">
        <v>234</v>
      </c>
      <c r="E636" s="18" t="s">
        <v>990</v>
      </c>
      <c r="F636" s="19">
        <v>11730.53</v>
      </c>
    </row>
    <row r="637" spans="1:6" ht="138.75" customHeight="1" x14ac:dyDescent="0.25">
      <c r="A637" s="15" t="s">
        <v>11</v>
      </c>
      <c r="B637" s="16">
        <v>101471</v>
      </c>
      <c r="C637" s="17">
        <v>44635</v>
      </c>
      <c r="D637" s="16" t="s">
        <v>283</v>
      </c>
      <c r="E637" s="18" t="s">
        <v>991</v>
      </c>
      <c r="F637" s="19">
        <v>12797</v>
      </c>
    </row>
    <row r="638" spans="1:6" ht="138.75" customHeight="1" x14ac:dyDescent="0.25">
      <c r="A638" s="15" t="s">
        <v>11</v>
      </c>
      <c r="B638" s="16">
        <v>101472</v>
      </c>
      <c r="C638" s="17">
        <v>44635</v>
      </c>
      <c r="D638" s="16" t="s">
        <v>208</v>
      </c>
      <c r="E638" s="18" t="s">
        <v>992</v>
      </c>
      <c r="F638" s="19">
        <v>3249</v>
      </c>
    </row>
    <row r="639" spans="1:6" ht="138.75" customHeight="1" x14ac:dyDescent="0.25">
      <c r="A639" s="15" t="s">
        <v>11</v>
      </c>
      <c r="B639" s="16">
        <v>101473</v>
      </c>
      <c r="C639" s="17">
        <v>44635</v>
      </c>
      <c r="D639" s="16" t="s">
        <v>454</v>
      </c>
      <c r="E639" s="18" t="s">
        <v>993</v>
      </c>
      <c r="F639" s="19">
        <v>42968.25</v>
      </c>
    </row>
    <row r="640" spans="1:6" ht="138.75" customHeight="1" x14ac:dyDescent="0.25">
      <c r="A640" s="15" t="s">
        <v>11</v>
      </c>
      <c r="B640" s="16">
        <v>101474</v>
      </c>
      <c r="C640" s="17">
        <v>44635</v>
      </c>
      <c r="D640" s="16" t="s">
        <v>279</v>
      </c>
      <c r="E640" s="18" t="s">
        <v>994</v>
      </c>
      <c r="F640" s="19">
        <v>260363.88</v>
      </c>
    </row>
    <row r="641" spans="1:6" ht="138.75" customHeight="1" x14ac:dyDescent="0.25">
      <c r="A641" s="15" t="s">
        <v>11</v>
      </c>
      <c r="B641" s="16">
        <v>101475</v>
      </c>
      <c r="C641" s="17">
        <v>44635</v>
      </c>
      <c r="D641" s="16" t="s">
        <v>61</v>
      </c>
      <c r="E641" s="18" t="s">
        <v>995</v>
      </c>
      <c r="F641" s="19">
        <v>66500</v>
      </c>
    </row>
    <row r="642" spans="1:6" ht="138.75" customHeight="1" x14ac:dyDescent="0.25">
      <c r="A642" s="15" t="s">
        <v>11</v>
      </c>
      <c r="B642" s="16">
        <v>101476</v>
      </c>
      <c r="C642" s="17">
        <v>44635</v>
      </c>
      <c r="D642" s="16" t="s">
        <v>435</v>
      </c>
      <c r="E642" s="18" t="s">
        <v>996</v>
      </c>
      <c r="F642" s="19">
        <v>19800</v>
      </c>
    </row>
    <row r="643" spans="1:6" ht="138.75" customHeight="1" x14ac:dyDescent="0.25">
      <c r="A643" s="15" t="s">
        <v>11</v>
      </c>
      <c r="B643" s="16">
        <v>101477</v>
      </c>
      <c r="C643" s="17">
        <v>44635</v>
      </c>
      <c r="D643" s="16" t="s">
        <v>490</v>
      </c>
      <c r="E643" s="18" t="s">
        <v>997</v>
      </c>
      <c r="F643" s="19">
        <v>16200</v>
      </c>
    </row>
    <row r="644" spans="1:6" ht="138.75" customHeight="1" x14ac:dyDescent="0.25">
      <c r="A644" s="15" t="s">
        <v>11</v>
      </c>
      <c r="B644" s="16">
        <v>101478</v>
      </c>
      <c r="C644" s="17">
        <v>44635</v>
      </c>
      <c r="D644" s="16" t="s">
        <v>998</v>
      </c>
      <c r="E644" s="18" t="s">
        <v>999</v>
      </c>
      <c r="F644" s="19">
        <v>2869692.01</v>
      </c>
    </row>
    <row r="645" spans="1:6" ht="138.75" customHeight="1" x14ac:dyDescent="0.25">
      <c r="A645" s="15" t="s">
        <v>11</v>
      </c>
      <c r="B645" s="16">
        <v>101479</v>
      </c>
      <c r="C645" s="17">
        <v>44636</v>
      </c>
      <c r="D645" s="16" t="s">
        <v>1000</v>
      </c>
      <c r="E645" s="18" t="s">
        <v>1001</v>
      </c>
      <c r="F645" s="19">
        <v>750320</v>
      </c>
    </row>
    <row r="646" spans="1:6" ht="138.75" customHeight="1" x14ac:dyDescent="0.25">
      <c r="A646" s="15" t="s">
        <v>11</v>
      </c>
      <c r="B646" s="16">
        <v>101480</v>
      </c>
      <c r="C646" s="17">
        <v>44636</v>
      </c>
      <c r="D646" s="16" t="s">
        <v>965</v>
      </c>
      <c r="E646" s="18" t="s">
        <v>1002</v>
      </c>
      <c r="F646" s="19">
        <v>99270.5</v>
      </c>
    </row>
    <row r="647" spans="1:6" ht="138.75" customHeight="1" x14ac:dyDescent="0.25">
      <c r="A647" s="15" t="s">
        <v>11</v>
      </c>
      <c r="B647" s="16">
        <v>101481</v>
      </c>
      <c r="C647" s="17">
        <v>44636</v>
      </c>
      <c r="D647" s="16" t="s">
        <v>244</v>
      </c>
      <c r="E647" s="18" t="s">
        <v>1003</v>
      </c>
      <c r="F647" s="19">
        <v>899073</v>
      </c>
    </row>
    <row r="648" spans="1:6" ht="138.75" customHeight="1" x14ac:dyDescent="0.25">
      <c r="A648" s="15" t="s">
        <v>11</v>
      </c>
      <c r="B648" s="16">
        <v>101482</v>
      </c>
      <c r="C648" s="17">
        <v>44636</v>
      </c>
      <c r="D648" s="16" t="s">
        <v>244</v>
      </c>
      <c r="E648" s="18" t="s">
        <v>1004</v>
      </c>
      <c r="F648" s="19">
        <v>137038</v>
      </c>
    </row>
    <row r="649" spans="1:6" ht="138.75" customHeight="1" x14ac:dyDescent="0.25">
      <c r="A649" s="15" t="s">
        <v>11</v>
      </c>
      <c r="B649" s="16">
        <v>101483</v>
      </c>
      <c r="C649" s="17">
        <v>44636</v>
      </c>
      <c r="D649" s="16" t="s">
        <v>246</v>
      </c>
      <c r="E649" s="18" t="s">
        <v>1005</v>
      </c>
      <c r="F649" s="19">
        <v>140415</v>
      </c>
    </row>
    <row r="650" spans="1:6" ht="138.75" customHeight="1" x14ac:dyDescent="0.25">
      <c r="A650" s="15" t="s">
        <v>11</v>
      </c>
      <c r="B650" s="16">
        <v>101484</v>
      </c>
      <c r="C650" s="17">
        <v>44636</v>
      </c>
      <c r="D650" s="16" t="s">
        <v>248</v>
      </c>
      <c r="E650" s="18" t="s">
        <v>1006</v>
      </c>
      <c r="F650" s="19">
        <v>4000</v>
      </c>
    </row>
    <row r="651" spans="1:6" ht="138.75" customHeight="1" x14ac:dyDescent="0.25">
      <c r="A651" s="15" t="s">
        <v>11</v>
      </c>
      <c r="B651" s="16">
        <v>101485</v>
      </c>
      <c r="C651" s="17">
        <v>44636</v>
      </c>
      <c r="D651" s="16" t="s">
        <v>1007</v>
      </c>
      <c r="E651" s="18" t="s">
        <v>1008</v>
      </c>
      <c r="F651" s="19">
        <v>126000</v>
      </c>
    </row>
    <row r="652" spans="1:6" ht="138.75" customHeight="1" x14ac:dyDescent="0.25">
      <c r="A652" s="15" t="s">
        <v>11</v>
      </c>
      <c r="B652" s="16">
        <v>101486</v>
      </c>
      <c r="C652" s="17">
        <v>44636</v>
      </c>
      <c r="D652" s="16" t="s">
        <v>222</v>
      </c>
      <c r="E652" s="18" t="s">
        <v>1009</v>
      </c>
      <c r="F652" s="19">
        <v>985211.19</v>
      </c>
    </row>
    <row r="653" spans="1:6" ht="138.75" customHeight="1" x14ac:dyDescent="0.25">
      <c r="A653" s="15" t="s">
        <v>11</v>
      </c>
      <c r="B653" s="16">
        <v>101487</v>
      </c>
      <c r="C653" s="17">
        <v>44636</v>
      </c>
      <c r="D653" s="16" t="s">
        <v>303</v>
      </c>
      <c r="E653" s="18" t="s">
        <v>1010</v>
      </c>
      <c r="F653" s="19">
        <v>7000</v>
      </c>
    </row>
    <row r="654" spans="1:6" ht="138.75" customHeight="1" x14ac:dyDescent="0.25">
      <c r="A654" s="15" t="s">
        <v>11</v>
      </c>
      <c r="B654" s="16">
        <v>101488</v>
      </c>
      <c r="C654" s="17">
        <v>44636</v>
      </c>
      <c r="D654" s="16" t="s">
        <v>1011</v>
      </c>
      <c r="E654" s="18" t="s">
        <v>1012</v>
      </c>
      <c r="F654" s="19">
        <v>50000</v>
      </c>
    </row>
    <row r="655" spans="1:6" ht="138.75" customHeight="1" x14ac:dyDescent="0.25">
      <c r="A655" s="15" t="s">
        <v>11</v>
      </c>
      <c r="B655" s="16">
        <v>101489</v>
      </c>
      <c r="C655" s="17">
        <v>44636</v>
      </c>
      <c r="D655" s="16" t="s">
        <v>103</v>
      </c>
      <c r="E655" s="18" t="s">
        <v>1013</v>
      </c>
      <c r="F655" s="19">
        <v>5643501.6299999999</v>
      </c>
    </row>
    <row r="656" spans="1:6" ht="138.75" customHeight="1" x14ac:dyDescent="0.25">
      <c r="A656" s="15" t="s">
        <v>11</v>
      </c>
      <c r="B656" s="16">
        <v>101491</v>
      </c>
      <c r="C656" s="17">
        <v>44637</v>
      </c>
      <c r="D656" s="16" t="s">
        <v>1014</v>
      </c>
      <c r="E656" s="18" t="s">
        <v>1015</v>
      </c>
      <c r="F656" s="19">
        <v>15000</v>
      </c>
    </row>
    <row r="657" spans="1:6" ht="138.75" customHeight="1" x14ac:dyDescent="0.25">
      <c r="A657" s="15" t="s">
        <v>11</v>
      </c>
      <c r="B657" s="16">
        <v>101492</v>
      </c>
      <c r="C657" s="17">
        <v>44637</v>
      </c>
      <c r="D657" s="16" t="s">
        <v>327</v>
      </c>
      <c r="E657" s="18" t="s">
        <v>1016</v>
      </c>
      <c r="F657" s="19">
        <v>12825</v>
      </c>
    </row>
    <row r="658" spans="1:6" ht="138.75" customHeight="1" x14ac:dyDescent="0.25">
      <c r="A658" s="15" t="s">
        <v>11</v>
      </c>
      <c r="B658" s="16">
        <v>101493</v>
      </c>
      <c r="C658" s="17">
        <v>44637</v>
      </c>
      <c r="D658" s="16" t="s">
        <v>360</v>
      </c>
      <c r="E658" s="18" t="s">
        <v>1017</v>
      </c>
      <c r="F658" s="19">
        <v>125511.36</v>
      </c>
    </row>
    <row r="659" spans="1:6" ht="138.75" customHeight="1" x14ac:dyDescent="0.25">
      <c r="A659" s="15" t="s">
        <v>11</v>
      </c>
      <c r="B659" s="16">
        <v>101494</v>
      </c>
      <c r="C659" s="17">
        <v>44637</v>
      </c>
      <c r="D659" s="16" t="s">
        <v>1018</v>
      </c>
      <c r="E659" s="18" t="s">
        <v>1019</v>
      </c>
      <c r="F659" s="19">
        <v>113000</v>
      </c>
    </row>
    <row r="660" spans="1:6" ht="138.75" customHeight="1" x14ac:dyDescent="0.25">
      <c r="A660" s="15" t="s">
        <v>11</v>
      </c>
      <c r="B660" s="16">
        <v>101495</v>
      </c>
      <c r="C660" s="17">
        <v>44637</v>
      </c>
      <c r="D660" s="16" t="s">
        <v>909</v>
      </c>
      <c r="E660" s="18" t="s">
        <v>1020</v>
      </c>
      <c r="F660" s="19">
        <v>10857.14</v>
      </c>
    </row>
    <row r="661" spans="1:6" ht="138.75" customHeight="1" x14ac:dyDescent="0.25">
      <c r="A661" s="15" t="s">
        <v>11</v>
      </c>
      <c r="B661" s="16">
        <v>101497</v>
      </c>
      <c r="C661" s="17">
        <v>44637</v>
      </c>
      <c r="D661" s="16" t="s">
        <v>1021</v>
      </c>
      <c r="E661" s="18" t="s">
        <v>1022</v>
      </c>
      <c r="F661" s="19">
        <v>10000.5</v>
      </c>
    </row>
    <row r="662" spans="1:6" ht="138.75" customHeight="1" x14ac:dyDescent="0.25">
      <c r="A662" s="15" t="s">
        <v>11</v>
      </c>
      <c r="B662" s="16">
        <v>101498</v>
      </c>
      <c r="C662" s="17">
        <v>44637</v>
      </c>
      <c r="D662" s="16" t="s">
        <v>748</v>
      </c>
      <c r="E662" s="18" t="s">
        <v>1023</v>
      </c>
      <c r="F662" s="19">
        <v>60900</v>
      </c>
    </row>
    <row r="663" spans="1:6" ht="138.75" customHeight="1" x14ac:dyDescent="0.25">
      <c r="A663" s="15" t="s">
        <v>11</v>
      </c>
      <c r="B663" s="16">
        <v>101499</v>
      </c>
      <c r="C663" s="17">
        <v>44637</v>
      </c>
      <c r="D663" s="16" t="s">
        <v>1024</v>
      </c>
      <c r="E663" s="18" t="s">
        <v>1025</v>
      </c>
      <c r="F663" s="19">
        <v>232780</v>
      </c>
    </row>
    <row r="664" spans="1:6" ht="138.75" customHeight="1" x14ac:dyDescent="0.25">
      <c r="A664" s="15" t="s">
        <v>11</v>
      </c>
      <c r="B664" s="16">
        <v>101500</v>
      </c>
      <c r="C664" s="17">
        <v>44637</v>
      </c>
      <c r="D664" s="16" t="s">
        <v>1026</v>
      </c>
      <c r="E664" s="18" t="s">
        <v>1027</v>
      </c>
      <c r="F664" s="19">
        <v>38000</v>
      </c>
    </row>
    <row r="665" spans="1:6" ht="138.75" customHeight="1" x14ac:dyDescent="0.25">
      <c r="A665" s="15" t="s">
        <v>11</v>
      </c>
      <c r="B665" s="16">
        <v>101502</v>
      </c>
      <c r="C665" s="17">
        <v>44637</v>
      </c>
      <c r="D665" s="16" t="s">
        <v>588</v>
      </c>
      <c r="E665" s="18" t="s">
        <v>1028</v>
      </c>
      <c r="F665" s="19">
        <v>12980</v>
      </c>
    </row>
    <row r="666" spans="1:6" ht="138.75" customHeight="1" x14ac:dyDescent="0.25">
      <c r="A666" s="15" t="s">
        <v>11</v>
      </c>
      <c r="B666" s="16">
        <v>101503</v>
      </c>
      <c r="C666" s="17">
        <v>44637</v>
      </c>
      <c r="D666" s="16" t="s">
        <v>1029</v>
      </c>
      <c r="E666" s="18" t="s">
        <v>1030</v>
      </c>
      <c r="F666" s="19">
        <v>198972.45</v>
      </c>
    </row>
    <row r="667" spans="1:6" ht="138.75" customHeight="1" x14ac:dyDescent="0.25">
      <c r="A667" s="15" t="s">
        <v>11</v>
      </c>
      <c r="B667" s="16">
        <v>101504</v>
      </c>
      <c r="C667" s="17">
        <v>44637</v>
      </c>
      <c r="D667" s="16" t="s">
        <v>210</v>
      </c>
      <c r="E667" s="18" t="s">
        <v>1031</v>
      </c>
      <c r="F667" s="19">
        <v>3419873.8</v>
      </c>
    </row>
    <row r="668" spans="1:6" ht="138.75" customHeight="1" x14ac:dyDescent="0.25">
      <c r="A668" s="15" t="s">
        <v>11</v>
      </c>
      <c r="B668" s="16">
        <v>101505</v>
      </c>
      <c r="C668" s="17">
        <v>44637</v>
      </c>
      <c r="D668" s="16" t="s">
        <v>75</v>
      </c>
      <c r="E668" s="18" t="s">
        <v>1032</v>
      </c>
      <c r="F668" s="19">
        <v>136684.82</v>
      </c>
    </row>
    <row r="669" spans="1:6" ht="138.75" customHeight="1" x14ac:dyDescent="0.25">
      <c r="A669" s="15" t="s">
        <v>11</v>
      </c>
      <c r="B669" s="16">
        <v>101506</v>
      </c>
      <c r="C669" s="17">
        <v>44637</v>
      </c>
      <c r="D669" s="16" t="s">
        <v>87</v>
      </c>
      <c r="E669" s="18" t="s">
        <v>1033</v>
      </c>
      <c r="F669" s="19">
        <v>33250</v>
      </c>
    </row>
    <row r="670" spans="1:6" ht="138.75" customHeight="1" x14ac:dyDescent="0.25">
      <c r="A670" s="15" t="s">
        <v>11</v>
      </c>
      <c r="B670" s="16">
        <v>101507</v>
      </c>
      <c r="C670" s="17">
        <v>44637</v>
      </c>
      <c r="D670" s="16" t="s">
        <v>107</v>
      </c>
      <c r="E670" s="18" t="s">
        <v>1034</v>
      </c>
      <c r="F670" s="19">
        <v>38000</v>
      </c>
    </row>
    <row r="671" spans="1:6" ht="138.75" customHeight="1" x14ac:dyDescent="0.25">
      <c r="A671" s="15" t="s">
        <v>11</v>
      </c>
      <c r="B671" s="16">
        <v>101508</v>
      </c>
      <c r="C671" s="17">
        <v>44637</v>
      </c>
      <c r="D671" s="16" t="s">
        <v>389</v>
      </c>
      <c r="E671" s="18" t="s">
        <v>1035</v>
      </c>
      <c r="F671" s="19">
        <v>113000</v>
      </c>
    </row>
    <row r="672" spans="1:6" ht="138.75" customHeight="1" x14ac:dyDescent="0.25">
      <c r="A672" s="15" t="s">
        <v>11</v>
      </c>
      <c r="B672" s="16">
        <v>101509</v>
      </c>
      <c r="C672" s="17">
        <v>44637</v>
      </c>
      <c r="D672" s="16" t="s">
        <v>566</v>
      </c>
      <c r="E672" s="18" t="s">
        <v>1036</v>
      </c>
      <c r="F672" s="19">
        <v>33250</v>
      </c>
    </row>
    <row r="673" spans="1:6" ht="138.75" customHeight="1" x14ac:dyDescent="0.25">
      <c r="A673" s="15" t="s">
        <v>11</v>
      </c>
      <c r="B673" s="16">
        <v>101510</v>
      </c>
      <c r="C673" s="17">
        <v>44637</v>
      </c>
      <c r="D673" s="16" t="s">
        <v>550</v>
      </c>
      <c r="E673" s="18" t="s">
        <v>1037</v>
      </c>
      <c r="F673" s="19">
        <v>172000</v>
      </c>
    </row>
    <row r="674" spans="1:6" ht="138.75" customHeight="1" x14ac:dyDescent="0.25">
      <c r="A674" s="15" t="s">
        <v>11</v>
      </c>
      <c r="B674" s="16">
        <v>101511</v>
      </c>
      <c r="C674" s="17">
        <v>44637</v>
      </c>
      <c r="D674" s="16" t="s">
        <v>445</v>
      </c>
      <c r="E674" s="18" t="s">
        <v>1038</v>
      </c>
      <c r="F674" s="19">
        <v>12258.06</v>
      </c>
    </row>
    <row r="675" spans="1:6" ht="138.75" customHeight="1" x14ac:dyDescent="0.25">
      <c r="A675" s="15" t="s">
        <v>11</v>
      </c>
      <c r="B675" s="16">
        <v>101512</v>
      </c>
      <c r="C675" s="17">
        <v>44637</v>
      </c>
      <c r="D675" s="16" t="s">
        <v>1039</v>
      </c>
      <c r="E675" s="18" t="s">
        <v>1040</v>
      </c>
      <c r="F675" s="19">
        <v>33250</v>
      </c>
    </row>
    <row r="676" spans="1:6" ht="138.75" customHeight="1" x14ac:dyDescent="0.25">
      <c r="A676" s="15" t="s">
        <v>11</v>
      </c>
      <c r="B676" s="16">
        <v>101513</v>
      </c>
      <c r="C676" s="17">
        <v>44637</v>
      </c>
      <c r="D676" s="16" t="s">
        <v>1041</v>
      </c>
      <c r="E676" s="18" t="s">
        <v>1042</v>
      </c>
      <c r="F676" s="19">
        <v>76693.89</v>
      </c>
    </row>
    <row r="677" spans="1:6" ht="138.75" customHeight="1" x14ac:dyDescent="0.25">
      <c r="A677" s="15" t="s">
        <v>11</v>
      </c>
      <c r="B677" s="16">
        <v>101514</v>
      </c>
      <c r="C677" s="17">
        <v>44637</v>
      </c>
      <c r="D677" s="16" t="s">
        <v>558</v>
      </c>
      <c r="E677" s="18" t="s">
        <v>1043</v>
      </c>
      <c r="F677" s="19">
        <v>84750</v>
      </c>
    </row>
    <row r="678" spans="1:6" ht="138.75" customHeight="1" x14ac:dyDescent="0.25">
      <c r="A678" s="15" t="s">
        <v>11</v>
      </c>
      <c r="B678" s="16">
        <v>101515</v>
      </c>
      <c r="C678" s="17">
        <v>44641</v>
      </c>
      <c r="D678" s="16" t="s">
        <v>311</v>
      </c>
      <c r="E678" s="18" t="s">
        <v>1044</v>
      </c>
      <c r="F678" s="19">
        <v>250920</v>
      </c>
    </row>
    <row r="679" spans="1:6" ht="138.75" customHeight="1" x14ac:dyDescent="0.25">
      <c r="A679" s="15" t="s">
        <v>11</v>
      </c>
      <c r="B679" s="16">
        <v>101516</v>
      </c>
      <c r="C679" s="17">
        <v>44641</v>
      </c>
      <c r="D679" s="16" t="s">
        <v>138</v>
      </c>
      <c r="E679" s="18" t="s">
        <v>1045</v>
      </c>
      <c r="F679" s="19">
        <v>2397.4</v>
      </c>
    </row>
    <row r="680" spans="1:6" ht="138.75" customHeight="1" x14ac:dyDescent="0.25">
      <c r="A680" s="15" t="s">
        <v>11</v>
      </c>
      <c r="B680" s="16">
        <v>101517</v>
      </c>
      <c r="C680" s="17">
        <v>44641</v>
      </c>
      <c r="D680" s="16" t="s">
        <v>605</v>
      </c>
      <c r="E680" s="18" t="s">
        <v>1046</v>
      </c>
      <c r="F680" s="19">
        <v>12636.8</v>
      </c>
    </row>
    <row r="681" spans="1:6" ht="138.75" customHeight="1" x14ac:dyDescent="0.25">
      <c r="A681" s="15" t="s">
        <v>11</v>
      </c>
      <c r="B681" s="16">
        <v>101518</v>
      </c>
      <c r="C681" s="17">
        <v>44641</v>
      </c>
      <c r="D681" s="16" t="s">
        <v>582</v>
      </c>
      <c r="E681" s="18" t="s">
        <v>1047</v>
      </c>
      <c r="F681" s="19">
        <v>5249.16</v>
      </c>
    </row>
    <row r="682" spans="1:6" ht="138.75" customHeight="1" x14ac:dyDescent="0.25">
      <c r="A682" s="15" t="s">
        <v>11</v>
      </c>
      <c r="B682" s="16">
        <v>101519</v>
      </c>
      <c r="C682" s="17">
        <v>44642</v>
      </c>
      <c r="D682" s="16" t="s">
        <v>1048</v>
      </c>
      <c r="E682" s="18" t="s">
        <v>1049</v>
      </c>
      <c r="F682" s="19">
        <v>20000</v>
      </c>
    </row>
    <row r="683" spans="1:6" ht="138.75" customHeight="1" x14ac:dyDescent="0.25">
      <c r="A683" s="15" t="s">
        <v>11</v>
      </c>
      <c r="B683" s="16">
        <v>101520</v>
      </c>
      <c r="C683" s="17">
        <v>44642</v>
      </c>
      <c r="D683" s="16" t="s">
        <v>1050</v>
      </c>
      <c r="E683" s="18" t="s">
        <v>1051</v>
      </c>
      <c r="F683" s="19">
        <v>15000</v>
      </c>
    </row>
    <row r="684" spans="1:6" ht="138.75" customHeight="1" x14ac:dyDescent="0.25">
      <c r="A684" s="15" t="s">
        <v>11</v>
      </c>
      <c r="B684" s="16">
        <v>101522</v>
      </c>
      <c r="C684" s="17">
        <v>44642</v>
      </c>
      <c r="D684" s="16" t="s">
        <v>146</v>
      </c>
      <c r="E684" s="18" t="s">
        <v>1052</v>
      </c>
      <c r="F684" s="19">
        <v>1113855.53</v>
      </c>
    </row>
    <row r="685" spans="1:6" ht="138.75" customHeight="1" x14ac:dyDescent="0.25">
      <c r="A685" s="15" t="s">
        <v>11</v>
      </c>
      <c r="B685" s="16">
        <v>101523</v>
      </c>
      <c r="C685" s="17">
        <v>44643</v>
      </c>
      <c r="D685" s="16" t="s">
        <v>1053</v>
      </c>
      <c r="E685" s="18" t="s">
        <v>1054</v>
      </c>
      <c r="F685" s="19">
        <v>38000</v>
      </c>
    </row>
    <row r="686" spans="1:6" ht="138.75" customHeight="1" x14ac:dyDescent="0.25">
      <c r="A686" s="15" t="s">
        <v>11</v>
      </c>
      <c r="B686" s="16">
        <v>101524</v>
      </c>
      <c r="C686" s="17">
        <v>44643</v>
      </c>
      <c r="D686" s="16" t="s">
        <v>250</v>
      </c>
      <c r="E686" s="18" t="s">
        <v>1055</v>
      </c>
      <c r="F686" s="19">
        <v>12253.5</v>
      </c>
    </row>
    <row r="687" spans="1:6" ht="138.75" customHeight="1" x14ac:dyDescent="0.25">
      <c r="A687" s="15" t="s">
        <v>11</v>
      </c>
      <c r="B687" s="16">
        <v>101525</v>
      </c>
      <c r="C687" s="17">
        <v>44643</v>
      </c>
      <c r="D687" s="16" t="s">
        <v>327</v>
      </c>
      <c r="E687" s="18" t="s">
        <v>1056</v>
      </c>
      <c r="F687" s="19">
        <v>299812.15999999997</v>
      </c>
    </row>
    <row r="688" spans="1:6" ht="138.75" customHeight="1" x14ac:dyDescent="0.25">
      <c r="A688" s="15" t="s">
        <v>11</v>
      </c>
      <c r="B688" s="16">
        <v>101526</v>
      </c>
      <c r="C688" s="17">
        <v>44643</v>
      </c>
      <c r="D688" s="16" t="s">
        <v>1057</v>
      </c>
      <c r="E688" s="18" t="s">
        <v>1058</v>
      </c>
      <c r="F688" s="19">
        <v>76018.080000000002</v>
      </c>
    </row>
    <row r="689" spans="1:6" ht="138.75" customHeight="1" x14ac:dyDescent="0.25">
      <c r="A689" s="15" t="s">
        <v>11</v>
      </c>
      <c r="B689" s="16">
        <v>101527</v>
      </c>
      <c r="C689" s="17">
        <v>44643</v>
      </c>
      <c r="D689" s="16" t="s">
        <v>513</v>
      </c>
      <c r="E689" s="18" t="s">
        <v>1059</v>
      </c>
      <c r="F689" s="19">
        <v>31411.29</v>
      </c>
    </row>
    <row r="690" spans="1:6" ht="138.75" customHeight="1" x14ac:dyDescent="0.25">
      <c r="A690" s="15" t="s">
        <v>11</v>
      </c>
      <c r="B690" s="16">
        <v>101528</v>
      </c>
      <c r="C690" s="17">
        <v>44643</v>
      </c>
      <c r="D690" s="16" t="s">
        <v>379</v>
      </c>
      <c r="E690" s="18" t="s">
        <v>1060</v>
      </c>
      <c r="F690" s="19">
        <v>21600</v>
      </c>
    </row>
    <row r="691" spans="1:6" ht="138.75" customHeight="1" x14ac:dyDescent="0.25">
      <c r="A691" s="15" t="s">
        <v>11</v>
      </c>
      <c r="B691" s="16">
        <v>101529</v>
      </c>
      <c r="C691" s="17">
        <v>44643</v>
      </c>
      <c r="D691" s="16" t="s">
        <v>371</v>
      </c>
      <c r="E691" s="18" t="s">
        <v>1061</v>
      </c>
      <c r="F691" s="19">
        <v>38038</v>
      </c>
    </row>
    <row r="692" spans="1:6" ht="138.75" customHeight="1" x14ac:dyDescent="0.25">
      <c r="A692" s="15" t="s">
        <v>11</v>
      </c>
      <c r="B692" s="16">
        <v>101530</v>
      </c>
      <c r="C692" s="17">
        <v>44643</v>
      </c>
      <c r="D692" s="16" t="s">
        <v>822</v>
      </c>
      <c r="E692" s="18" t="s">
        <v>1062</v>
      </c>
      <c r="F692" s="19">
        <v>49720</v>
      </c>
    </row>
    <row r="693" spans="1:6" ht="138.75" customHeight="1" x14ac:dyDescent="0.25">
      <c r="A693" s="15" t="s">
        <v>11</v>
      </c>
      <c r="B693" s="16">
        <v>101531</v>
      </c>
      <c r="C693" s="17">
        <v>44643</v>
      </c>
      <c r="D693" s="16" t="s">
        <v>339</v>
      </c>
      <c r="E693" s="18" t="s">
        <v>1063</v>
      </c>
      <c r="F693" s="19">
        <v>91755.98</v>
      </c>
    </row>
    <row r="694" spans="1:6" ht="138.75" customHeight="1" x14ac:dyDescent="0.25">
      <c r="A694" s="15" t="s">
        <v>11</v>
      </c>
      <c r="B694" s="16">
        <v>101532</v>
      </c>
      <c r="C694" s="17">
        <v>44643</v>
      </c>
      <c r="D694" s="16" t="s">
        <v>1064</v>
      </c>
      <c r="E694" s="18" t="s">
        <v>1065</v>
      </c>
      <c r="F694" s="19">
        <v>14337.7</v>
      </c>
    </row>
    <row r="695" spans="1:6" ht="138.75" customHeight="1" x14ac:dyDescent="0.25">
      <c r="A695" s="15" t="s">
        <v>11</v>
      </c>
      <c r="B695" s="16">
        <v>101533</v>
      </c>
      <c r="C695" s="17">
        <v>44643</v>
      </c>
      <c r="D695" s="16" t="s">
        <v>593</v>
      </c>
      <c r="E695" s="18" t="s">
        <v>1066</v>
      </c>
      <c r="F695" s="19">
        <v>23750</v>
      </c>
    </row>
    <row r="696" spans="1:6" ht="138.75" customHeight="1" x14ac:dyDescent="0.25">
      <c r="A696" s="15" t="s">
        <v>11</v>
      </c>
      <c r="B696" s="16">
        <v>101534</v>
      </c>
      <c r="C696" s="17">
        <v>44643</v>
      </c>
      <c r="D696" s="16" t="s">
        <v>752</v>
      </c>
      <c r="E696" s="18" t="s">
        <v>1067</v>
      </c>
      <c r="F696" s="19">
        <v>3600</v>
      </c>
    </row>
    <row r="697" spans="1:6" ht="138.75" customHeight="1" x14ac:dyDescent="0.25">
      <c r="A697" s="15" t="s">
        <v>11</v>
      </c>
      <c r="B697" s="16">
        <v>101535</v>
      </c>
      <c r="C697" s="17">
        <v>44643</v>
      </c>
      <c r="D697" s="16" t="s">
        <v>363</v>
      </c>
      <c r="E697" s="18" t="s">
        <v>1068</v>
      </c>
      <c r="F697" s="19">
        <v>1800</v>
      </c>
    </row>
    <row r="698" spans="1:6" ht="138.75" customHeight="1" x14ac:dyDescent="0.25">
      <c r="A698" s="15" t="s">
        <v>11</v>
      </c>
      <c r="B698" s="16">
        <v>101536</v>
      </c>
      <c r="C698" s="17">
        <v>44643</v>
      </c>
      <c r="D698" s="16" t="s">
        <v>603</v>
      </c>
      <c r="E698" s="18" t="s">
        <v>1069</v>
      </c>
      <c r="F698" s="19">
        <v>12600</v>
      </c>
    </row>
    <row r="699" spans="1:6" ht="138.75" customHeight="1" x14ac:dyDescent="0.25">
      <c r="A699" s="15" t="s">
        <v>11</v>
      </c>
      <c r="B699" s="16">
        <v>101537</v>
      </c>
      <c r="C699" s="17">
        <v>44643</v>
      </c>
      <c r="D699" s="16" t="s">
        <v>242</v>
      </c>
      <c r="E699" s="18" t="s">
        <v>1070</v>
      </c>
      <c r="F699" s="19">
        <v>438892</v>
      </c>
    </row>
    <row r="700" spans="1:6" ht="138.75" customHeight="1" x14ac:dyDescent="0.25">
      <c r="A700" s="15" t="s">
        <v>11</v>
      </c>
      <c r="B700" s="16">
        <v>101538</v>
      </c>
      <c r="C700" s="17">
        <v>44643</v>
      </c>
      <c r="D700" s="16" t="s">
        <v>824</v>
      </c>
      <c r="E700" s="18" t="s">
        <v>1071</v>
      </c>
      <c r="F700" s="19">
        <v>339000</v>
      </c>
    </row>
    <row r="701" spans="1:6" ht="138.75" customHeight="1" x14ac:dyDescent="0.25">
      <c r="A701" s="15" t="s">
        <v>11</v>
      </c>
      <c r="B701" s="16">
        <v>101539</v>
      </c>
      <c r="C701" s="17">
        <v>44643</v>
      </c>
      <c r="D701" s="16" t="s">
        <v>369</v>
      </c>
      <c r="E701" s="18" t="s">
        <v>1072</v>
      </c>
      <c r="F701" s="19">
        <v>226000</v>
      </c>
    </row>
    <row r="702" spans="1:6" ht="138.75" customHeight="1" x14ac:dyDescent="0.25">
      <c r="A702" s="15" t="s">
        <v>11</v>
      </c>
      <c r="B702" s="16">
        <v>101540</v>
      </c>
      <c r="C702" s="17">
        <v>44643</v>
      </c>
      <c r="D702" s="16" t="s">
        <v>375</v>
      </c>
      <c r="E702" s="18" t="s">
        <v>1073</v>
      </c>
      <c r="F702" s="19">
        <v>79100</v>
      </c>
    </row>
    <row r="703" spans="1:6" ht="138.75" customHeight="1" x14ac:dyDescent="0.25">
      <c r="A703" s="15" t="s">
        <v>11</v>
      </c>
      <c r="B703" s="16">
        <v>101541</v>
      </c>
      <c r="C703" s="17">
        <v>44643</v>
      </c>
      <c r="D703" s="16" t="s">
        <v>216</v>
      </c>
      <c r="E703" s="18" t="s">
        <v>1074</v>
      </c>
      <c r="F703" s="19">
        <v>2880</v>
      </c>
    </row>
    <row r="704" spans="1:6" ht="138.75" customHeight="1" x14ac:dyDescent="0.25">
      <c r="A704" s="15" t="s">
        <v>11</v>
      </c>
      <c r="B704" s="16">
        <v>101542</v>
      </c>
      <c r="C704" s="17">
        <v>44643</v>
      </c>
      <c r="D704" s="16" t="s">
        <v>544</v>
      </c>
      <c r="E704" s="18" t="s">
        <v>1075</v>
      </c>
      <c r="F704" s="19">
        <v>21998.75</v>
      </c>
    </row>
    <row r="705" spans="1:6" ht="138.75" customHeight="1" x14ac:dyDescent="0.25">
      <c r="A705" s="15" t="s">
        <v>11</v>
      </c>
      <c r="B705" s="16">
        <v>101543</v>
      </c>
      <c r="C705" s="17">
        <v>44643</v>
      </c>
      <c r="D705" s="16" t="s">
        <v>196</v>
      </c>
      <c r="E705" s="18" t="s">
        <v>1076</v>
      </c>
      <c r="F705" s="19">
        <v>554980.5</v>
      </c>
    </row>
    <row r="706" spans="1:6" ht="138.75" customHeight="1" x14ac:dyDescent="0.25">
      <c r="A706" s="15" t="s">
        <v>11</v>
      </c>
      <c r="B706" s="16">
        <v>101544</v>
      </c>
      <c r="C706" s="17">
        <v>44643</v>
      </c>
      <c r="D706" s="16" t="s">
        <v>1077</v>
      </c>
      <c r="E706" s="18" t="s">
        <v>1078</v>
      </c>
      <c r="F706" s="19">
        <v>25226.240000000002</v>
      </c>
    </row>
    <row r="707" spans="1:6" ht="138.75" customHeight="1" x14ac:dyDescent="0.25">
      <c r="A707" s="15" t="s">
        <v>11</v>
      </c>
      <c r="B707" s="16">
        <v>101545</v>
      </c>
      <c r="C707" s="17">
        <v>44643</v>
      </c>
      <c r="D707" s="16" t="s">
        <v>277</v>
      </c>
      <c r="E707" s="18" t="s">
        <v>1079</v>
      </c>
      <c r="F707" s="19">
        <v>118674</v>
      </c>
    </row>
    <row r="708" spans="1:6" ht="138.75" customHeight="1" x14ac:dyDescent="0.25">
      <c r="A708" s="15" t="s">
        <v>11</v>
      </c>
      <c r="B708" s="16">
        <v>101546</v>
      </c>
      <c r="C708" s="17">
        <v>44643</v>
      </c>
      <c r="D708" s="16" t="s">
        <v>730</v>
      </c>
      <c r="E708" s="18" t="s">
        <v>1080</v>
      </c>
      <c r="F708" s="19">
        <v>156080.93</v>
      </c>
    </row>
    <row r="709" spans="1:6" ht="138.75" customHeight="1" x14ac:dyDescent="0.25">
      <c r="A709" s="15" t="s">
        <v>11</v>
      </c>
      <c r="B709" s="16">
        <v>101547</v>
      </c>
      <c r="C709" s="17">
        <v>44643</v>
      </c>
      <c r="D709" s="16" t="s">
        <v>65</v>
      </c>
      <c r="E709" s="18" t="s">
        <v>1081</v>
      </c>
      <c r="F709" s="19">
        <v>13560</v>
      </c>
    </row>
    <row r="710" spans="1:6" ht="138.75" customHeight="1" x14ac:dyDescent="0.25">
      <c r="A710" s="15" t="s">
        <v>11</v>
      </c>
      <c r="B710" s="16">
        <v>101548</v>
      </c>
      <c r="C710" s="17">
        <v>44643</v>
      </c>
      <c r="D710" s="16" t="s">
        <v>1082</v>
      </c>
      <c r="E710" s="18" t="s">
        <v>1083</v>
      </c>
      <c r="F710" s="19">
        <v>16272</v>
      </c>
    </row>
    <row r="711" spans="1:6" ht="138.75" customHeight="1" x14ac:dyDescent="0.25">
      <c r="A711" s="15" t="s">
        <v>11</v>
      </c>
      <c r="B711" s="16">
        <v>101549</v>
      </c>
      <c r="C711" s="17">
        <v>44643</v>
      </c>
      <c r="D711" s="16" t="s">
        <v>482</v>
      </c>
      <c r="E711" s="18" t="s">
        <v>1084</v>
      </c>
      <c r="F711" s="19">
        <v>170620</v>
      </c>
    </row>
    <row r="712" spans="1:6" ht="138.75" customHeight="1" x14ac:dyDescent="0.25">
      <c r="A712" s="15" t="s">
        <v>11</v>
      </c>
      <c r="B712" s="16">
        <v>101551</v>
      </c>
      <c r="C712" s="17">
        <v>44644</v>
      </c>
      <c r="D712" s="16" t="s">
        <v>728</v>
      </c>
      <c r="E712" s="18" t="s">
        <v>1085</v>
      </c>
      <c r="F712" s="19">
        <v>1952278.4</v>
      </c>
    </row>
    <row r="713" spans="1:6" ht="138.75" customHeight="1" x14ac:dyDescent="0.25">
      <c r="A713" s="15" t="s">
        <v>11</v>
      </c>
      <c r="B713" s="16">
        <v>101552</v>
      </c>
      <c r="C713" s="17">
        <v>44644</v>
      </c>
      <c r="D713" s="16" t="s">
        <v>315</v>
      </c>
      <c r="E713" s="18" t="s">
        <v>1086</v>
      </c>
      <c r="F713" s="19">
        <v>6277.01</v>
      </c>
    </row>
    <row r="714" spans="1:6" ht="138.75" customHeight="1" x14ac:dyDescent="0.25">
      <c r="A714" s="15" t="s">
        <v>11</v>
      </c>
      <c r="B714" s="16">
        <v>101553</v>
      </c>
      <c r="C714" s="17">
        <v>44644</v>
      </c>
      <c r="D714" s="16" t="s">
        <v>965</v>
      </c>
      <c r="E714" s="18" t="s">
        <v>1087</v>
      </c>
      <c r="F714" s="19">
        <v>125938.5</v>
      </c>
    </row>
    <row r="715" spans="1:6" ht="138.75" customHeight="1" x14ac:dyDescent="0.25">
      <c r="A715" s="15" t="s">
        <v>11</v>
      </c>
      <c r="B715" s="16">
        <v>101554</v>
      </c>
      <c r="C715" s="17">
        <v>44644</v>
      </c>
      <c r="D715" s="16" t="s">
        <v>271</v>
      </c>
      <c r="E715" s="18" t="s">
        <v>1088</v>
      </c>
      <c r="F715" s="19">
        <v>226000</v>
      </c>
    </row>
    <row r="716" spans="1:6" ht="138.75" customHeight="1" x14ac:dyDescent="0.25">
      <c r="A716" s="15" t="s">
        <v>11</v>
      </c>
      <c r="B716" s="16">
        <v>101555</v>
      </c>
      <c r="C716" s="17">
        <v>44644</v>
      </c>
      <c r="D716" s="16" t="s">
        <v>471</v>
      </c>
      <c r="E716" s="18" t="s">
        <v>1089</v>
      </c>
      <c r="F716" s="19">
        <v>24000</v>
      </c>
    </row>
    <row r="717" spans="1:6" ht="39" customHeight="1" x14ac:dyDescent="0.25">
      <c r="A717" s="15" t="s">
        <v>11</v>
      </c>
      <c r="B717" s="16">
        <v>101556</v>
      </c>
      <c r="C717" s="17">
        <v>44644</v>
      </c>
      <c r="D717" s="16" t="s">
        <v>956</v>
      </c>
      <c r="E717" s="18"/>
      <c r="F717" s="19">
        <v>0</v>
      </c>
    </row>
    <row r="718" spans="1:6" ht="138.75" customHeight="1" x14ac:dyDescent="0.25">
      <c r="A718" s="15" t="s">
        <v>11</v>
      </c>
      <c r="B718" s="16">
        <v>101557</v>
      </c>
      <c r="C718" s="17">
        <v>44644</v>
      </c>
      <c r="D718" s="16" t="s">
        <v>55</v>
      </c>
      <c r="E718" s="18" t="s">
        <v>1090</v>
      </c>
      <c r="F718" s="19">
        <v>28500</v>
      </c>
    </row>
    <row r="719" spans="1:6" ht="138.75" customHeight="1" x14ac:dyDescent="0.25">
      <c r="A719" s="15" t="s">
        <v>11</v>
      </c>
      <c r="B719" s="16">
        <v>101558</v>
      </c>
      <c r="C719" s="17">
        <v>44644</v>
      </c>
      <c r="D719" s="16" t="s">
        <v>1091</v>
      </c>
      <c r="E719" s="18" t="s">
        <v>1092</v>
      </c>
      <c r="F719" s="19">
        <v>236526.12</v>
      </c>
    </row>
    <row r="720" spans="1:6" ht="138.75" customHeight="1" x14ac:dyDescent="0.25">
      <c r="A720" s="15" t="s">
        <v>11</v>
      </c>
      <c r="B720" s="16">
        <v>101559</v>
      </c>
      <c r="C720" s="17">
        <v>44644</v>
      </c>
      <c r="D720" s="16" t="s">
        <v>210</v>
      </c>
      <c r="E720" s="18" t="s">
        <v>1093</v>
      </c>
      <c r="F720" s="19">
        <v>72675.88</v>
      </c>
    </row>
    <row r="721" spans="1:6" ht="138.75" customHeight="1" x14ac:dyDescent="0.25">
      <c r="A721" s="15" t="s">
        <v>11</v>
      </c>
      <c r="B721" s="16">
        <v>101560</v>
      </c>
      <c r="C721" s="17">
        <v>44644</v>
      </c>
      <c r="D721" s="16" t="s">
        <v>1094</v>
      </c>
      <c r="E721" s="18" t="s">
        <v>1095</v>
      </c>
      <c r="F721" s="19">
        <v>10905.5</v>
      </c>
    </row>
    <row r="722" spans="1:6" ht="138.75" customHeight="1" x14ac:dyDescent="0.25">
      <c r="A722" s="15" t="s">
        <v>11</v>
      </c>
      <c r="B722" s="16">
        <v>101561</v>
      </c>
      <c r="C722" s="17">
        <v>44644</v>
      </c>
      <c r="D722" s="16" t="s">
        <v>517</v>
      </c>
      <c r="E722" s="18" t="s">
        <v>1096</v>
      </c>
      <c r="F722" s="19">
        <v>23750</v>
      </c>
    </row>
    <row r="723" spans="1:6" ht="138.75" customHeight="1" x14ac:dyDescent="0.25">
      <c r="A723" s="15" t="s">
        <v>11</v>
      </c>
      <c r="B723" s="16">
        <v>101563</v>
      </c>
      <c r="C723" s="17">
        <v>44644</v>
      </c>
      <c r="D723" s="16" t="s">
        <v>111</v>
      </c>
      <c r="E723" s="18" t="s">
        <v>1097</v>
      </c>
      <c r="F723" s="19">
        <v>31293</v>
      </c>
    </row>
    <row r="724" spans="1:6" ht="138.75" customHeight="1" x14ac:dyDescent="0.25">
      <c r="A724" s="15" t="s">
        <v>11</v>
      </c>
      <c r="B724" s="16">
        <v>101565</v>
      </c>
      <c r="C724" s="17">
        <v>44648</v>
      </c>
      <c r="D724" s="16" t="s">
        <v>1098</v>
      </c>
      <c r="E724" s="18" t="s">
        <v>1099</v>
      </c>
      <c r="F724" s="19">
        <v>253985.58</v>
      </c>
    </row>
    <row r="725" spans="1:6" ht="138.75" customHeight="1" x14ac:dyDescent="0.25">
      <c r="A725" s="15" t="s">
        <v>11</v>
      </c>
      <c r="B725" s="16">
        <v>101566</v>
      </c>
      <c r="C725" s="17">
        <v>44648</v>
      </c>
      <c r="D725" s="16" t="s">
        <v>150</v>
      </c>
      <c r="E725" s="18" t="s">
        <v>1100</v>
      </c>
      <c r="F725" s="19">
        <v>45200</v>
      </c>
    </row>
    <row r="726" spans="1:6" ht="138.75" customHeight="1" x14ac:dyDescent="0.25">
      <c r="A726" s="15" t="s">
        <v>11</v>
      </c>
      <c r="B726" s="16">
        <v>101567</v>
      </c>
      <c r="C726" s="17">
        <v>44648</v>
      </c>
      <c r="D726" s="16" t="s">
        <v>1101</v>
      </c>
      <c r="E726" s="18" t="s">
        <v>1102</v>
      </c>
      <c r="F726" s="19">
        <v>33900</v>
      </c>
    </row>
    <row r="727" spans="1:6" ht="138.75" customHeight="1" x14ac:dyDescent="0.25">
      <c r="A727" s="15" t="s">
        <v>11</v>
      </c>
      <c r="B727" s="16">
        <v>101568</v>
      </c>
      <c r="C727" s="17">
        <v>44648</v>
      </c>
      <c r="D727" s="16" t="s">
        <v>435</v>
      </c>
      <c r="E727" s="18" t="s">
        <v>1103</v>
      </c>
      <c r="F727" s="19">
        <v>46800</v>
      </c>
    </row>
    <row r="728" spans="1:6" ht="138.75" customHeight="1" x14ac:dyDescent="0.25">
      <c r="A728" s="15" t="s">
        <v>11</v>
      </c>
      <c r="B728" s="16">
        <v>101569</v>
      </c>
      <c r="C728" s="17">
        <v>44648</v>
      </c>
      <c r="D728" s="16" t="s">
        <v>109</v>
      </c>
      <c r="E728" s="18" t="s">
        <v>1104</v>
      </c>
      <c r="F728" s="19">
        <v>76885.2</v>
      </c>
    </row>
    <row r="729" spans="1:6" ht="138.75" customHeight="1" x14ac:dyDescent="0.25">
      <c r="A729" s="15" t="s">
        <v>11</v>
      </c>
      <c r="B729" s="16">
        <v>101570</v>
      </c>
      <c r="C729" s="17">
        <v>44648</v>
      </c>
      <c r="D729" s="16" t="s">
        <v>1105</v>
      </c>
      <c r="E729" s="18" t="s">
        <v>1106</v>
      </c>
      <c r="F729" s="19">
        <v>67358.17</v>
      </c>
    </row>
    <row r="730" spans="1:6" ht="138.75" customHeight="1" x14ac:dyDescent="0.25">
      <c r="A730" s="15" t="s">
        <v>11</v>
      </c>
      <c r="B730" s="16">
        <v>101571</v>
      </c>
      <c r="C730" s="17">
        <v>44648</v>
      </c>
      <c r="D730" s="16" t="s">
        <v>59</v>
      </c>
      <c r="E730" s="18" t="s">
        <v>1107</v>
      </c>
      <c r="F730" s="19">
        <v>38000</v>
      </c>
    </row>
    <row r="731" spans="1:6" ht="138.75" customHeight="1" x14ac:dyDescent="0.25">
      <c r="A731" s="15" t="s">
        <v>11</v>
      </c>
      <c r="B731" s="16">
        <v>101572</v>
      </c>
      <c r="C731" s="17">
        <v>44648</v>
      </c>
      <c r="D731" s="16" t="s">
        <v>93</v>
      </c>
      <c r="E731" s="18" t="s">
        <v>1108</v>
      </c>
      <c r="F731" s="19">
        <v>98925</v>
      </c>
    </row>
    <row r="732" spans="1:6" ht="138.75" customHeight="1" x14ac:dyDescent="0.25">
      <c r="A732" s="15" t="s">
        <v>11</v>
      </c>
      <c r="B732" s="16">
        <v>101573</v>
      </c>
      <c r="C732" s="17">
        <v>44648</v>
      </c>
      <c r="D732" s="16" t="s">
        <v>912</v>
      </c>
      <c r="E732" s="18" t="s">
        <v>1109</v>
      </c>
      <c r="F732" s="19">
        <v>95000</v>
      </c>
    </row>
    <row r="733" spans="1:6" ht="138.75" customHeight="1" x14ac:dyDescent="0.25">
      <c r="A733" s="15" t="s">
        <v>11</v>
      </c>
      <c r="B733" s="16">
        <v>101574</v>
      </c>
      <c r="C733" s="17">
        <v>44648</v>
      </c>
      <c r="D733" s="16" t="s">
        <v>313</v>
      </c>
      <c r="E733" s="18" t="s">
        <v>1110</v>
      </c>
      <c r="F733" s="19">
        <v>113000</v>
      </c>
    </row>
    <row r="734" spans="1:6" ht="138.75" customHeight="1" x14ac:dyDescent="0.25">
      <c r="A734" s="15" t="s">
        <v>11</v>
      </c>
      <c r="B734" s="16">
        <v>101575</v>
      </c>
      <c r="C734" s="17">
        <v>44648</v>
      </c>
      <c r="D734" s="16" t="s">
        <v>1111</v>
      </c>
      <c r="E734" s="18" t="s">
        <v>1112</v>
      </c>
      <c r="F734" s="19">
        <v>95159.25</v>
      </c>
    </row>
    <row r="735" spans="1:6" ht="33.75" customHeight="1" x14ac:dyDescent="0.25">
      <c r="A735" s="15" t="s">
        <v>11</v>
      </c>
      <c r="B735" s="16">
        <v>101576</v>
      </c>
      <c r="C735" s="17">
        <v>44648</v>
      </c>
      <c r="D735" s="16" t="s">
        <v>956</v>
      </c>
      <c r="E735" s="18"/>
      <c r="F735" s="19">
        <v>0</v>
      </c>
    </row>
    <row r="736" spans="1:6" ht="138.75" customHeight="1" x14ac:dyDescent="0.25">
      <c r="A736" s="15" t="s">
        <v>11</v>
      </c>
      <c r="B736" s="16">
        <v>101577</v>
      </c>
      <c r="C736" s="17">
        <v>44648</v>
      </c>
      <c r="D736" s="16" t="s">
        <v>759</v>
      </c>
      <c r="E736" s="18" t="s">
        <v>1113</v>
      </c>
      <c r="F736" s="19">
        <v>25200</v>
      </c>
    </row>
    <row r="737" spans="1:6" ht="39" customHeight="1" x14ac:dyDescent="0.25">
      <c r="A737" s="15" t="s">
        <v>11</v>
      </c>
      <c r="B737" s="16">
        <v>101578</v>
      </c>
      <c r="C737" s="17">
        <v>44648</v>
      </c>
      <c r="D737" s="16" t="s">
        <v>956</v>
      </c>
      <c r="E737" s="18"/>
      <c r="F737" s="19">
        <v>0</v>
      </c>
    </row>
    <row r="738" spans="1:6" ht="138.75" customHeight="1" x14ac:dyDescent="0.25">
      <c r="A738" s="15" t="s">
        <v>11</v>
      </c>
      <c r="B738" s="16">
        <v>101579</v>
      </c>
      <c r="C738" s="17">
        <v>44649</v>
      </c>
      <c r="D738" s="16" t="s">
        <v>269</v>
      </c>
      <c r="E738" s="18" t="s">
        <v>1114</v>
      </c>
      <c r="F738" s="19">
        <v>40458.6</v>
      </c>
    </row>
    <row r="739" spans="1:6" ht="138.75" customHeight="1" x14ac:dyDescent="0.25">
      <c r="A739" s="15" t="s">
        <v>11</v>
      </c>
      <c r="B739" s="16">
        <v>101580</v>
      </c>
      <c r="C739" s="17">
        <v>44649</v>
      </c>
      <c r="D739" s="16" t="s">
        <v>343</v>
      </c>
      <c r="E739" s="18" t="s">
        <v>1115</v>
      </c>
      <c r="F739" s="19">
        <v>56500</v>
      </c>
    </row>
    <row r="740" spans="1:6" ht="138.75" customHeight="1" x14ac:dyDescent="0.25">
      <c r="A740" s="15" t="s">
        <v>11</v>
      </c>
      <c r="B740" s="16">
        <v>101581</v>
      </c>
      <c r="C740" s="17">
        <v>44649</v>
      </c>
      <c r="D740" s="16" t="s">
        <v>244</v>
      </c>
      <c r="E740" s="18" t="s">
        <v>1116</v>
      </c>
      <c r="F740" s="19">
        <v>78000</v>
      </c>
    </row>
    <row r="741" spans="1:6" ht="138.75" customHeight="1" x14ac:dyDescent="0.25">
      <c r="A741" s="15" t="s">
        <v>11</v>
      </c>
      <c r="B741" s="16">
        <v>101582</v>
      </c>
      <c r="C741" s="17">
        <v>44649</v>
      </c>
      <c r="D741" s="16" t="s">
        <v>212</v>
      </c>
      <c r="E741" s="18" t="s">
        <v>1117</v>
      </c>
      <c r="F741" s="19">
        <v>2000</v>
      </c>
    </row>
    <row r="742" spans="1:6" ht="138.75" customHeight="1" x14ac:dyDescent="0.25">
      <c r="A742" s="15" t="s">
        <v>11</v>
      </c>
      <c r="B742" s="16">
        <v>101583</v>
      </c>
      <c r="C742" s="17">
        <v>44649</v>
      </c>
      <c r="D742" s="16" t="s">
        <v>1118</v>
      </c>
      <c r="E742" s="18" t="s">
        <v>1119</v>
      </c>
      <c r="F742" s="19">
        <v>114000</v>
      </c>
    </row>
    <row r="743" spans="1:6" ht="138.75" customHeight="1" x14ac:dyDescent="0.25">
      <c r="A743" s="15" t="s">
        <v>11</v>
      </c>
      <c r="B743" s="16">
        <v>101584</v>
      </c>
      <c r="C743" s="17">
        <v>44649</v>
      </c>
      <c r="D743" s="16" t="s">
        <v>1120</v>
      </c>
      <c r="E743" s="18" t="s">
        <v>1121</v>
      </c>
      <c r="F743" s="19">
        <v>1375683.56</v>
      </c>
    </row>
    <row r="744" spans="1:6" ht="138.75" customHeight="1" x14ac:dyDescent="0.25">
      <c r="A744" s="15" t="s">
        <v>11</v>
      </c>
      <c r="B744" s="16">
        <v>101585</v>
      </c>
      <c r="C744" s="17">
        <v>44649</v>
      </c>
      <c r="D744" s="16" t="s">
        <v>83</v>
      </c>
      <c r="E744" s="18" t="s">
        <v>1122</v>
      </c>
      <c r="F744" s="19">
        <v>22600</v>
      </c>
    </row>
    <row r="745" spans="1:6" ht="138.75" customHeight="1" x14ac:dyDescent="0.25">
      <c r="A745" s="15" t="s">
        <v>11</v>
      </c>
      <c r="B745" s="16">
        <v>101586</v>
      </c>
      <c r="C745" s="17">
        <v>44650</v>
      </c>
      <c r="D745" s="16" t="s">
        <v>695</v>
      </c>
      <c r="E745" s="18" t="s">
        <v>1123</v>
      </c>
      <c r="F745" s="19">
        <v>273600</v>
      </c>
    </row>
    <row r="746" spans="1:6" ht="138.75" customHeight="1" x14ac:dyDescent="0.25">
      <c r="A746" s="15" t="s">
        <v>11</v>
      </c>
      <c r="B746" s="16">
        <v>101587</v>
      </c>
      <c r="C746" s="17">
        <v>44650</v>
      </c>
      <c r="D746" s="16" t="s">
        <v>1124</v>
      </c>
      <c r="E746" s="18" t="s">
        <v>1125</v>
      </c>
      <c r="F746" s="19">
        <v>1229678.43</v>
      </c>
    </row>
    <row r="747" spans="1:6" ht="138.75" customHeight="1" x14ac:dyDescent="0.25">
      <c r="A747" s="15" t="s">
        <v>11</v>
      </c>
      <c r="B747" s="16">
        <v>101588</v>
      </c>
      <c r="C747" s="17">
        <v>44650</v>
      </c>
      <c r="D747" s="16" t="s">
        <v>1126</v>
      </c>
      <c r="E747" s="18" t="s">
        <v>1127</v>
      </c>
      <c r="F747" s="19">
        <v>32070.71</v>
      </c>
    </row>
    <row r="748" spans="1:6" ht="138.75" customHeight="1" x14ac:dyDescent="0.25">
      <c r="A748" s="15" t="s">
        <v>11</v>
      </c>
      <c r="B748" s="16">
        <v>101589</v>
      </c>
      <c r="C748" s="17">
        <v>44650</v>
      </c>
      <c r="D748" s="16" t="s">
        <v>387</v>
      </c>
      <c r="E748" s="18" t="s">
        <v>1128</v>
      </c>
      <c r="F748" s="19">
        <v>943776</v>
      </c>
    </row>
    <row r="749" spans="1:6" ht="138.75" customHeight="1" x14ac:dyDescent="0.25">
      <c r="A749" s="15" t="s">
        <v>11</v>
      </c>
      <c r="B749" s="16">
        <v>101590</v>
      </c>
      <c r="C749" s="17">
        <v>44650</v>
      </c>
      <c r="D749" s="16" t="s">
        <v>1129</v>
      </c>
      <c r="E749" s="18" t="s">
        <v>1130</v>
      </c>
      <c r="F749" s="19">
        <v>6628</v>
      </c>
    </row>
    <row r="750" spans="1:6" ht="138.75" customHeight="1" x14ac:dyDescent="0.25">
      <c r="A750" s="15" t="s">
        <v>11</v>
      </c>
      <c r="B750" s="16">
        <v>101591</v>
      </c>
      <c r="C750" s="17">
        <v>44650</v>
      </c>
      <c r="D750" s="16" t="s">
        <v>686</v>
      </c>
      <c r="E750" s="18" t="s">
        <v>1131</v>
      </c>
      <c r="F750" s="19">
        <v>161730</v>
      </c>
    </row>
    <row r="751" spans="1:6" ht="138.75" customHeight="1" x14ac:dyDescent="0.25">
      <c r="A751" s="15" t="s">
        <v>11</v>
      </c>
      <c r="B751" s="16">
        <v>101592</v>
      </c>
      <c r="C751" s="17">
        <v>44650</v>
      </c>
      <c r="D751" s="16" t="s">
        <v>206</v>
      </c>
      <c r="E751" s="18" t="s">
        <v>1132</v>
      </c>
      <c r="F751" s="19">
        <v>501970.5</v>
      </c>
    </row>
    <row r="752" spans="1:6" ht="138.75" customHeight="1" x14ac:dyDescent="0.25">
      <c r="A752" s="15" t="s">
        <v>11</v>
      </c>
      <c r="B752" s="16">
        <v>101593</v>
      </c>
      <c r="C752" s="17">
        <v>44650</v>
      </c>
      <c r="D752" s="16" t="s">
        <v>291</v>
      </c>
      <c r="E752" s="18" t="s">
        <v>1133</v>
      </c>
      <c r="F752" s="19">
        <v>66851.850000000006</v>
      </c>
    </row>
    <row r="753" spans="1:6" ht="138.75" customHeight="1" x14ac:dyDescent="0.25">
      <c r="A753" s="15" t="s">
        <v>11</v>
      </c>
      <c r="B753" s="16">
        <v>101594</v>
      </c>
      <c r="C753" s="17">
        <v>44650</v>
      </c>
      <c r="D753" s="16" t="s">
        <v>411</v>
      </c>
      <c r="E753" s="18" t="s">
        <v>1134</v>
      </c>
      <c r="F753" s="19">
        <v>26011.35</v>
      </c>
    </row>
    <row r="754" spans="1:6" ht="63" customHeight="1" x14ac:dyDescent="0.25">
      <c r="A754" s="15" t="s">
        <v>11</v>
      </c>
      <c r="B754" s="16">
        <v>101595</v>
      </c>
      <c r="C754" s="17">
        <v>44655</v>
      </c>
      <c r="D754" s="16" t="s">
        <v>12</v>
      </c>
      <c r="E754" s="18" t="s">
        <v>1135</v>
      </c>
      <c r="F754" s="19">
        <v>13589515.51</v>
      </c>
    </row>
    <row r="755" spans="1:6" ht="90.75" customHeight="1" x14ac:dyDescent="0.25">
      <c r="A755" s="15" t="s">
        <v>11</v>
      </c>
      <c r="B755" s="16">
        <v>101596</v>
      </c>
      <c r="C755" s="17">
        <v>44655</v>
      </c>
      <c r="D755" s="16" t="s">
        <v>659</v>
      </c>
      <c r="E755" s="18" t="s">
        <v>1136</v>
      </c>
      <c r="F755" s="19">
        <v>45300</v>
      </c>
    </row>
    <row r="756" spans="1:6" ht="138.75" customHeight="1" x14ac:dyDescent="0.25">
      <c r="A756" s="15" t="s">
        <v>11</v>
      </c>
      <c r="B756" s="16">
        <v>101597</v>
      </c>
      <c r="C756" s="17">
        <v>44655</v>
      </c>
      <c r="D756" s="16" t="s">
        <v>158</v>
      </c>
      <c r="E756" s="18" t="s">
        <v>1137</v>
      </c>
      <c r="F756" s="19">
        <v>133000</v>
      </c>
    </row>
    <row r="757" spans="1:6" ht="75.75" customHeight="1" x14ac:dyDescent="0.25">
      <c r="A757" s="15" t="s">
        <v>11</v>
      </c>
      <c r="B757" s="16">
        <v>101598</v>
      </c>
      <c r="C757" s="17">
        <v>44655</v>
      </c>
      <c r="D757" s="16" t="s">
        <v>12</v>
      </c>
      <c r="E757" s="18" t="s">
        <v>1138</v>
      </c>
      <c r="F757" s="19">
        <v>1753733.74</v>
      </c>
    </row>
    <row r="758" spans="1:6" ht="138.75" customHeight="1" x14ac:dyDescent="0.25">
      <c r="A758" s="15" t="s">
        <v>11</v>
      </c>
      <c r="B758" s="16">
        <v>101599</v>
      </c>
      <c r="C758" s="17">
        <v>44656</v>
      </c>
      <c r="D758" s="16" t="s">
        <v>15</v>
      </c>
      <c r="E758" s="18" t="s">
        <v>1139</v>
      </c>
      <c r="F758" s="19">
        <v>37323.9</v>
      </c>
    </row>
    <row r="759" spans="1:6" ht="138.75" customHeight="1" x14ac:dyDescent="0.25">
      <c r="A759" s="15" t="s">
        <v>11</v>
      </c>
      <c r="B759" s="16">
        <v>101600</v>
      </c>
      <c r="C759" s="17">
        <v>44656</v>
      </c>
      <c r="D759" s="16" t="s">
        <v>490</v>
      </c>
      <c r="E759" s="18" t="s">
        <v>1140</v>
      </c>
      <c r="F759" s="19">
        <v>1800</v>
      </c>
    </row>
    <row r="760" spans="1:6" ht="101.25" customHeight="1" x14ac:dyDescent="0.25">
      <c r="A760" s="15" t="s">
        <v>11</v>
      </c>
      <c r="B760" s="16">
        <v>101601</v>
      </c>
      <c r="C760" s="17">
        <v>44656</v>
      </c>
      <c r="D760" s="16" t="s">
        <v>1141</v>
      </c>
      <c r="E760" s="18" t="s">
        <v>1142</v>
      </c>
      <c r="F760" s="19">
        <v>10689.8</v>
      </c>
    </row>
    <row r="761" spans="1:6" ht="96" customHeight="1" x14ac:dyDescent="0.25">
      <c r="A761" s="15" t="s">
        <v>11</v>
      </c>
      <c r="B761" s="16">
        <v>101602</v>
      </c>
      <c r="C761" s="17">
        <v>44656</v>
      </c>
      <c r="D761" s="16" t="s">
        <v>799</v>
      </c>
      <c r="E761" s="18" t="s">
        <v>225</v>
      </c>
      <c r="F761" s="19">
        <v>40000</v>
      </c>
    </row>
    <row r="762" spans="1:6" ht="96" customHeight="1" x14ac:dyDescent="0.25">
      <c r="A762" s="15" t="s">
        <v>11</v>
      </c>
      <c r="B762" s="16">
        <v>101603</v>
      </c>
      <c r="C762" s="17">
        <v>44656</v>
      </c>
      <c r="D762" s="16" t="s">
        <v>236</v>
      </c>
      <c r="E762" s="18" t="s">
        <v>1143</v>
      </c>
      <c r="F762" s="19">
        <v>112276.8</v>
      </c>
    </row>
    <row r="763" spans="1:6" ht="103.5" customHeight="1" x14ac:dyDescent="0.25">
      <c r="A763" s="15" t="s">
        <v>11</v>
      </c>
      <c r="B763" s="16">
        <v>101604</v>
      </c>
      <c r="C763" s="17">
        <v>44656</v>
      </c>
      <c r="D763" s="16" t="s">
        <v>1144</v>
      </c>
      <c r="E763" s="18" t="s">
        <v>1145</v>
      </c>
      <c r="F763" s="19">
        <v>20000</v>
      </c>
    </row>
    <row r="764" spans="1:6" ht="91.5" customHeight="1" x14ac:dyDescent="0.25">
      <c r="A764" s="15" t="s">
        <v>11</v>
      </c>
      <c r="B764" s="16">
        <v>101605</v>
      </c>
      <c r="C764" s="17">
        <v>44656</v>
      </c>
      <c r="D764" s="16" t="s">
        <v>107</v>
      </c>
      <c r="E764" s="18" t="s">
        <v>1146</v>
      </c>
      <c r="F764" s="19">
        <v>38000</v>
      </c>
    </row>
    <row r="765" spans="1:6" ht="117" customHeight="1" x14ac:dyDescent="0.25">
      <c r="A765" s="15" t="s">
        <v>11</v>
      </c>
      <c r="B765" s="16">
        <v>101606</v>
      </c>
      <c r="C765" s="17">
        <v>44656</v>
      </c>
      <c r="D765" s="16" t="s">
        <v>568</v>
      </c>
      <c r="E765" s="18" t="s">
        <v>1147</v>
      </c>
      <c r="F765" s="19">
        <v>22600</v>
      </c>
    </row>
    <row r="766" spans="1:6" ht="109.5" customHeight="1" x14ac:dyDescent="0.25">
      <c r="A766" s="15" t="s">
        <v>11</v>
      </c>
      <c r="B766" s="16">
        <v>101607</v>
      </c>
      <c r="C766" s="17">
        <v>44656</v>
      </c>
      <c r="D766" s="16" t="s">
        <v>662</v>
      </c>
      <c r="E766" s="18" t="s">
        <v>1148</v>
      </c>
      <c r="F766" s="19">
        <v>71250</v>
      </c>
    </row>
    <row r="767" spans="1:6" ht="76.5" customHeight="1" x14ac:dyDescent="0.25">
      <c r="A767" s="15" t="s">
        <v>11</v>
      </c>
      <c r="B767" s="16">
        <v>101608</v>
      </c>
      <c r="C767" s="17">
        <v>44656</v>
      </c>
      <c r="D767" s="16" t="s">
        <v>743</v>
      </c>
      <c r="E767" s="18" t="s">
        <v>1149</v>
      </c>
      <c r="F767" s="19">
        <v>14571.73</v>
      </c>
    </row>
    <row r="768" spans="1:6" ht="81.75" customHeight="1" x14ac:dyDescent="0.25">
      <c r="A768" s="15" t="s">
        <v>11</v>
      </c>
      <c r="B768" s="16">
        <v>101609</v>
      </c>
      <c r="C768" s="17">
        <v>44656</v>
      </c>
      <c r="D768" s="16" t="s">
        <v>407</v>
      </c>
      <c r="E768" s="18" t="s">
        <v>1150</v>
      </c>
      <c r="F768" s="19">
        <v>5704.98</v>
      </c>
    </row>
    <row r="769" spans="1:6" ht="81.75" customHeight="1" x14ac:dyDescent="0.25">
      <c r="A769" s="15" t="s">
        <v>11</v>
      </c>
      <c r="B769" s="16">
        <v>101610</v>
      </c>
      <c r="C769" s="17">
        <v>44656</v>
      </c>
      <c r="D769" s="16" t="s">
        <v>441</v>
      </c>
      <c r="E769" s="18" t="s">
        <v>1151</v>
      </c>
      <c r="F769" s="19">
        <v>21806.68</v>
      </c>
    </row>
    <row r="770" spans="1:6" ht="138.75" customHeight="1" x14ac:dyDescent="0.25">
      <c r="A770" s="15" t="s">
        <v>11</v>
      </c>
      <c r="B770" s="16">
        <v>101611</v>
      </c>
      <c r="C770" s="17">
        <v>44656</v>
      </c>
      <c r="D770" s="16" t="s">
        <v>384</v>
      </c>
      <c r="E770" s="18" t="s">
        <v>1152</v>
      </c>
      <c r="F770" s="19">
        <v>21451.62</v>
      </c>
    </row>
    <row r="771" spans="1:6" ht="138.75" customHeight="1" x14ac:dyDescent="0.25">
      <c r="A771" s="15" t="s">
        <v>11</v>
      </c>
      <c r="B771" s="16">
        <v>101612</v>
      </c>
      <c r="C771" s="17">
        <v>44656</v>
      </c>
      <c r="D771" s="16" t="s">
        <v>305</v>
      </c>
      <c r="E771" s="18" t="s">
        <v>1153</v>
      </c>
      <c r="F771" s="19">
        <v>19000</v>
      </c>
    </row>
    <row r="772" spans="1:6" ht="57" customHeight="1" x14ac:dyDescent="0.25">
      <c r="A772" s="15" t="s">
        <v>11</v>
      </c>
      <c r="B772" s="16">
        <v>101613</v>
      </c>
      <c r="C772" s="17">
        <v>44657</v>
      </c>
      <c r="D772" s="16" t="s">
        <v>25</v>
      </c>
      <c r="E772" s="18" t="s">
        <v>1154</v>
      </c>
      <c r="F772" s="19">
        <v>108321.16</v>
      </c>
    </row>
    <row r="773" spans="1:6" ht="138.75" customHeight="1" x14ac:dyDescent="0.25">
      <c r="A773" s="15" t="s">
        <v>11</v>
      </c>
      <c r="B773" s="16">
        <v>101614</v>
      </c>
      <c r="C773" s="17">
        <v>44657</v>
      </c>
      <c r="D773" s="16" t="s">
        <v>95</v>
      </c>
      <c r="E773" s="18" t="s">
        <v>1155</v>
      </c>
      <c r="F773" s="19">
        <v>13507.67</v>
      </c>
    </row>
    <row r="774" spans="1:6" ht="138.75" customHeight="1" x14ac:dyDescent="0.25">
      <c r="A774" s="15" t="s">
        <v>11</v>
      </c>
      <c r="B774" s="16">
        <v>101615</v>
      </c>
      <c r="C774" s="17">
        <v>44657</v>
      </c>
      <c r="D774" s="16" t="s">
        <v>601</v>
      </c>
      <c r="E774" s="18" t="s">
        <v>1156</v>
      </c>
      <c r="F774" s="19">
        <v>33900</v>
      </c>
    </row>
    <row r="775" spans="1:6" ht="138.75" customHeight="1" x14ac:dyDescent="0.25">
      <c r="A775" s="15" t="s">
        <v>11</v>
      </c>
      <c r="B775" s="16">
        <v>101616</v>
      </c>
      <c r="C775" s="17">
        <v>44658</v>
      </c>
      <c r="D775" s="16" t="s">
        <v>1157</v>
      </c>
      <c r="E775" s="18" t="s">
        <v>1158</v>
      </c>
      <c r="F775" s="19">
        <v>818771.19</v>
      </c>
    </row>
    <row r="776" spans="1:6" ht="138.75" customHeight="1" x14ac:dyDescent="0.25">
      <c r="A776" s="15" t="s">
        <v>11</v>
      </c>
      <c r="B776" s="16">
        <v>101617</v>
      </c>
      <c r="C776" s="17">
        <v>44658</v>
      </c>
      <c r="D776" s="16" t="s">
        <v>1159</v>
      </c>
      <c r="E776" s="18" t="s">
        <v>1160</v>
      </c>
      <c r="F776" s="19">
        <v>2173555</v>
      </c>
    </row>
    <row r="777" spans="1:6" ht="138.75" customHeight="1" x14ac:dyDescent="0.25">
      <c r="A777" s="15" t="s">
        <v>11</v>
      </c>
      <c r="B777" s="16">
        <v>101618</v>
      </c>
      <c r="C777" s="17">
        <v>44658</v>
      </c>
      <c r="D777" s="16" t="s">
        <v>258</v>
      </c>
      <c r="E777" s="18" t="s">
        <v>1161</v>
      </c>
      <c r="F777" s="19">
        <v>113000</v>
      </c>
    </row>
    <row r="778" spans="1:6" ht="138.75" customHeight="1" x14ac:dyDescent="0.25">
      <c r="A778" s="15" t="s">
        <v>11</v>
      </c>
      <c r="B778" s="16">
        <v>101619</v>
      </c>
      <c r="C778" s="17">
        <v>44658</v>
      </c>
      <c r="D778" s="16" t="s">
        <v>313</v>
      </c>
      <c r="E778" s="18" t="s">
        <v>1162</v>
      </c>
      <c r="F778" s="19">
        <v>113000</v>
      </c>
    </row>
    <row r="779" spans="1:6" ht="176.25" customHeight="1" x14ac:dyDescent="0.25">
      <c r="A779" s="15" t="s">
        <v>11</v>
      </c>
      <c r="B779" s="16">
        <v>101620</v>
      </c>
      <c r="C779" s="17">
        <v>44658</v>
      </c>
      <c r="D779" s="16" t="s">
        <v>109</v>
      </c>
      <c r="E779" s="18" t="s">
        <v>1163</v>
      </c>
      <c r="F779" s="19">
        <v>120311.1</v>
      </c>
    </row>
    <row r="780" spans="1:6" ht="138.75" customHeight="1" x14ac:dyDescent="0.25">
      <c r="A780" s="15" t="s">
        <v>11</v>
      </c>
      <c r="B780" s="16">
        <v>101621</v>
      </c>
      <c r="C780" s="17">
        <v>44658</v>
      </c>
      <c r="D780" s="16" t="s">
        <v>51</v>
      </c>
      <c r="E780" s="18" t="s">
        <v>1164</v>
      </c>
      <c r="F780" s="19">
        <v>19000</v>
      </c>
    </row>
    <row r="781" spans="1:6" ht="138.75" customHeight="1" x14ac:dyDescent="0.25">
      <c r="A781" s="15" t="s">
        <v>11</v>
      </c>
      <c r="B781" s="16">
        <v>101622</v>
      </c>
      <c r="C781" s="17">
        <v>44658</v>
      </c>
      <c r="D781" s="16" t="s">
        <v>1039</v>
      </c>
      <c r="E781" s="18" t="s">
        <v>1165</v>
      </c>
      <c r="F781" s="19">
        <v>33250</v>
      </c>
    </row>
    <row r="782" spans="1:6" ht="138.75" customHeight="1" x14ac:dyDescent="0.25">
      <c r="A782" s="15" t="s">
        <v>11</v>
      </c>
      <c r="B782" s="16">
        <v>101623</v>
      </c>
      <c r="C782" s="17">
        <v>44659</v>
      </c>
      <c r="D782" s="16" t="s">
        <v>1166</v>
      </c>
      <c r="E782" s="18" t="s">
        <v>1167</v>
      </c>
      <c r="F782" s="19">
        <v>1246008</v>
      </c>
    </row>
    <row r="783" spans="1:6" ht="93" customHeight="1" x14ac:dyDescent="0.25">
      <c r="A783" s="15" t="s">
        <v>11</v>
      </c>
      <c r="B783" s="16">
        <v>101624</v>
      </c>
      <c r="C783" s="17">
        <v>44659</v>
      </c>
      <c r="D783" s="16" t="s">
        <v>222</v>
      </c>
      <c r="E783" s="18" t="s">
        <v>1168</v>
      </c>
      <c r="F783" s="19">
        <v>987628.25</v>
      </c>
    </row>
    <row r="784" spans="1:6" ht="138.75" customHeight="1" x14ac:dyDescent="0.25">
      <c r="A784" s="15" t="s">
        <v>11</v>
      </c>
      <c r="B784" s="16">
        <v>101625</v>
      </c>
      <c r="C784" s="17">
        <v>44659</v>
      </c>
      <c r="D784" s="16" t="s">
        <v>550</v>
      </c>
      <c r="E784" s="18" t="s">
        <v>1169</v>
      </c>
      <c r="F784" s="19">
        <v>172000</v>
      </c>
    </row>
    <row r="785" spans="1:6" ht="74.25" customHeight="1" x14ac:dyDescent="0.25">
      <c r="A785" s="15" t="s">
        <v>11</v>
      </c>
      <c r="B785" s="16">
        <v>101626</v>
      </c>
      <c r="C785" s="17">
        <v>44659</v>
      </c>
      <c r="D785" s="16" t="s">
        <v>214</v>
      </c>
      <c r="E785" s="18" t="s">
        <v>1170</v>
      </c>
      <c r="F785" s="19">
        <v>2810</v>
      </c>
    </row>
    <row r="786" spans="1:6" ht="75.75" customHeight="1" x14ac:dyDescent="0.25">
      <c r="A786" s="15" t="s">
        <v>11</v>
      </c>
      <c r="B786" s="16">
        <v>101627</v>
      </c>
      <c r="C786" s="17">
        <v>44659</v>
      </c>
      <c r="D786" s="16" t="s">
        <v>899</v>
      </c>
      <c r="E786" s="18" t="s">
        <v>1171</v>
      </c>
      <c r="F786" s="19">
        <v>7346</v>
      </c>
    </row>
    <row r="787" spans="1:6" ht="138.75" customHeight="1" x14ac:dyDescent="0.25">
      <c r="A787" s="15" t="s">
        <v>11</v>
      </c>
      <c r="B787" s="16">
        <v>101628</v>
      </c>
      <c r="C787" s="17">
        <v>44659</v>
      </c>
      <c r="D787" s="16" t="s">
        <v>621</v>
      </c>
      <c r="E787" s="18" t="s">
        <v>1172</v>
      </c>
      <c r="F787" s="19">
        <v>4474015.8</v>
      </c>
    </row>
    <row r="788" spans="1:6" ht="100.5" customHeight="1" x14ac:dyDescent="0.25">
      <c r="A788" s="15" t="s">
        <v>11</v>
      </c>
      <c r="B788" s="16">
        <v>101629</v>
      </c>
      <c r="C788" s="17">
        <v>44659</v>
      </c>
      <c r="D788" s="16" t="s">
        <v>1173</v>
      </c>
      <c r="E788" s="18" t="s">
        <v>1174</v>
      </c>
      <c r="F788" s="19">
        <v>6700</v>
      </c>
    </row>
    <row r="789" spans="1:6" ht="85.5" customHeight="1" x14ac:dyDescent="0.25">
      <c r="A789" s="15" t="s">
        <v>11</v>
      </c>
      <c r="B789" s="16">
        <v>101630</v>
      </c>
      <c r="C789" s="17">
        <v>44659</v>
      </c>
      <c r="D789" s="16" t="s">
        <v>901</v>
      </c>
      <c r="E789" s="18" t="s">
        <v>1175</v>
      </c>
      <c r="F789" s="19">
        <v>17336.43</v>
      </c>
    </row>
    <row r="790" spans="1:6" ht="78.75" customHeight="1" x14ac:dyDescent="0.25">
      <c r="A790" s="15" t="s">
        <v>11</v>
      </c>
      <c r="B790" s="16">
        <v>101631</v>
      </c>
      <c r="C790" s="17">
        <v>44662</v>
      </c>
      <c r="D790" s="16" t="s">
        <v>591</v>
      </c>
      <c r="E790" s="18" t="s">
        <v>1176</v>
      </c>
      <c r="F790" s="19">
        <v>3375021.75</v>
      </c>
    </row>
    <row r="791" spans="1:6" ht="86.25" customHeight="1" x14ac:dyDescent="0.25">
      <c r="A791" s="15" t="s">
        <v>11</v>
      </c>
      <c r="B791" s="16">
        <v>101632</v>
      </c>
      <c r="C791" s="17">
        <v>44662</v>
      </c>
      <c r="D791" s="16" t="s">
        <v>495</v>
      </c>
      <c r="E791" s="18" t="s">
        <v>1177</v>
      </c>
      <c r="F791" s="19">
        <v>32001.759999999998</v>
      </c>
    </row>
    <row r="792" spans="1:6" ht="138.75" customHeight="1" x14ac:dyDescent="0.25">
      <c r="A792" s="15" t="s">
        <v>11</v>
      </c>
      <c r="B792" s="16">
        <v>101633</v>
      </c>
      <c r="C792" s="17">
        <v>44663</v>
      </c>
      <c r="D792" s="16" t="s">
        <v>1178</v>
      </c>
      <c r="E792" s="18" t="s">
        <v>1179</v>
      </c>
      <c r="F792" s="19">
        <v>112989.58</v>
      </c>
    </row>
    <row r="793" spans="1:6" ht="138.75" customHeight="1" x14ac:dyDescent="0.25">
      <c r="A793" s="15" t="s">
        <v>11</v>
      </c>
      <c r="B793" s="16">
        <v>101634</v>
      </c>
      <c r="C793" s="17">
        <v>44663</v>
      </c>
      <c r="D793" s="16" t="s">
        <v>43</v>
      </c>
      <c r="E793" s="18" t="s">
        <v>1180</v>
      </c>
      <c r="F793" s="19">
        <v>3515778.39</v>
      </c>
    </row>
    <row r="794" spans="1:6" ht="138.75" customHeight="1" x14ac:dyDescent="0.25">
      <c r="A794" s="15" t="s">
        <v>11</v>
      </c>
      <c r="B794" s="16">
        <v>101635</v>
      </c>
      <c r="C794" s="17">
        <v>44663</v>
      </c>
      <c r="D794" s="16" t="s">
        <v>93</v>
      </c>
      <c r="E794" s="18" t="s">
        <v>1181</v>
      </c>
      <c r="F794" s="19">
        <v>98925</v>
      </c>
    </row>
    <row r="795" spans="1:6" ht="138.75" customHeight="1" x14ac:dyDescent="0.25">
      <c r="A795" s="15" t="s">
        <v>11</v>
      </c>
      <c r="B795" s="16">
        <v>101636</v>
      </c>
      <c r="C795" s="17">
        <v>44663</v>
      </c>
      <c r="D795" s="16" t="s">
        <v>220</v>
      </c>
      <c r="E795" s="18" t="s">
        <v>1182</v>
      </c>
      <c r="F795" s="19">
        <v>48770</v>
      </c>
    </row>
    <row r="796" spans="1:6" ht="138.75" customHeight="1" x14ac:dyDescent="0.25">
      <c r="A796" s="15" t="s">
        <v>11</v>
      </c>
      <c r="B796" s="16">
        <v>101637</v>
      </c>
      <c r="C796" s="17">
        <v>44663</v>
      </c>
      <c r="D796" s="16" t="s">
        <v>246</v>
      </c>
      <c r="E796" s="18" t="s">
        <v>1183</v>
      </c>
      <c r="F796" s="19">
        <v>140415</v>
      </c>
    </row>
    <row r="797" spans="1:6" ht="138.75" customHeight="1" x14ac:dyDescent="0.25">
      <c r="A797" s="15" t="s">
        <v>11</v>
      </c>
      <c r="B797" s="16">
        <v>101638</v>
      </c>
      <c r="C797" s="17">
        <v>44663</v>
      </c>
      <c r="D797" s="16" t="s">
        <v>109</v>
      </c>
      <c r="E797" s="18" t="s">
        <v>1184</v>
      </c>
      <c r="F797" s="19">
        <v>804684.3</v>
      </c>
    </row>
    <row r="798" spans="1:6" ht="138.75" customHeight="1" x14ac:dyDescent="0.25">
      <c r="A798" s="15" t="s">
        <v>11</v>
      </c>
      <c r="B798" s="16">
        <v>101639</v>
      </c>
      <c r="C798" s="17">
        <v>44663</v>
      </c>
      <c r="D798" s="16" t="s">
        <v>244</v>
      </c>
      <c r="E798" s="18" t="s">
        <v>1185</v>
      </c>
      <c r="F798" s="19">
        <v>137038</v>
      </c>
    </row>
    <row r="799" spans="1:6" ht="78" customHeight="1" x14ac:dyDescent="0.25">
      <c r="A799" s="15" t="s">
        <v>11</v>
      </c>
      <c r="B799" s="16">
        <v>101640</v>
      </c>
      <c r="C799" s="17">
        <v>44663</v>
      </c>
      <c r="D799" s="16" t="s">
        <v>921</v>
      </c>
      <c r="E799" s="18" t="s">
        <v>1186</v>
      </c>
      <c r="F799" s="19">
        <v>24940.66</v>
      </c>
    </row>
    <row r="800" spans="1:6" ht="75.75" customHeight="1" x14ac:dyDescent="0.25">
      <c r="A800" s="15" t="s">
        <v>11</v>
      </c>
      <c r="B800" s="16">
        <v>101641</v>
      </c>
      <c r="C800" s="17">
        <v>44663</v>
      </c>
      <c r="D800" s="16" t="s">
        <v>542</v>
      </c>
      <c r="E800" s="18" t="s">
        <v>1187</v>
      </c>
      <c r="F800" s="19">
        <v>6360</v>
      </c>
    </row>
    <row r="801" spans="1:6" ht="83.25" customHeight="1" x14ac:dyDescent="0.25">
      <c r="A801" s="15" t="s">
        <v>11</v>
      </c>
      <c r="B801" s="16">
        <v>101642</v>
      </c>
      <c r="C801" s="17">
        <v>44663</v>
      </c>
      <c r="D801" s="16" t="s">
        <v>287</v>
      </c>
      <c r="E801" s="18" t="s">
        <v>1188</v>
      </c>
      <c r="F801" s="19">
        <v>17136.32</v>
      </c>
    </row>
    <row r="802" spans="1:6" ht="63.75" customHeight="1" x14ac:dyDescent="0.25">
      <c r="A802" s="15" t="s">
        <v>11</v>
      </c>
      <c r="B802" s="16">
        <v>101643</v>
      </c>
      <c r="C802" s="17">
        <v>44663</v>
      </c>
      <c r="D802" s="16" t="s">
        <v>572</v>
      </c>
      <c r="E802" s="18" t="s">
        <v>1189</v>
      </c>
      <c r="F802" s="19">
        <v>19346.349999999999</v>
      </c>
    </row>
    <row r="803" spans="1:6" ht="138.75" customHeight="1" x14ac:dyDescent="0.25">
      <c r="A803" s="15" t="s">
        <v>11</v>
      </c>
      <c r="B803" s="16">
        <v>101644</v>
      </c>
      <c r="C803" s="17">
        <v>44663</v>
      </c>
      <c r="D803" s="16" t="s">
        <v>1190</v>
      </c>
      <c r="E803" s="18" t="s">
        <v>1191</v>
      </c>
      <c r="F803" s="19">
        <v>105775.2</v>
      </c>
    </row>
    <row r="804" spans="1:6" ht="138.75" customHeight="1" x14ac:dyDescent="0.25">
      <c r="A804" s="15" t="s">
        <v>11</v>
      </c>
      <c r="B804" s="16">
        <v>101645</v>
      </c>
      <c r="C804" s="17">
        <v>44663</v>
      </c>
      <c r="D804" s="16" t="s">
        <v>99</v>
      </c>
      <c r="E804" s="18" t="s">
        <v>1192</v>
      </c>
      <c r="F804" s="19">
        <v>169500</v>
      </c>
    </row>
    <row r="805" spans="1:6" ht="156.75" customHeight="1" x14ac:dyDescent="0.25">
      <c r="A805" s="15" t="s">
        <v>11</v>
      </c>
      <c r="B805" s="16">
        <v>101646</v>
      </c>
      <c r="C805" s="17">
        <v>44663</v>
      </c>
      <c r="D805" s="16" t="s">
        <v>150</v>
      </c>
      <c r="E805" s="18" t="s">
        <v>1193</v>
      </c>
      <c r="F805" s="19">
        <v>180800</v>
      </c>
    </row>
    <row r="806" spans="1:6" ht="138.75" customHeight="1" x14ac:dyDescent="0.25">
      <c r="A806" s="15" t="s">
        <v>11</v>
      </c>
      <c r="B806" s="16">
        <v>101647</v>
      </c>
      <c r="C806" s="17">
        <v>44663</v>
      </c>
      <c r="D806" s="16" t="s">
        <v>613</v>
      </c>
      <c r="E806" s="18" t="s">
        <v>1194</v>
      </c>
      <c r="F806" s="19">
        <v>33900</v>
      </c>
    </row>
    <row r="807" spans="1:6" ht="118.5" customHeight="1" x14ac:dyDescent="0.25">
      <c r="A807" s="15" t="s">
        <v>11</v>
      </c>
      <c r="B807" s="16">
        <v>101648</v>
      </c>
      <c r="C807" s="17">
        <v>44663</v>
      </c>
      <c r="D807" s="16" t="s">
        <v>1195</v>
      </c>
      <c r="E807" s="18" t="s">
        <v>1196</v>
      </c>
      <c r="F807" s="19">
        <v>4682070.26</v>
      </c>
    </row>
    <row r="808" spans="1:6" ht="85.5" customHeight="1" x14ac:dyDescent="0.25">
      <c r="A808" s="15" t="s">
        <v>11</v>
      </c>
      <c r="B808" s="16">
        <v>101649</v>
      </c>
      <c r="C808" s="17">
        <v>44663</v>
      </c>
      <c r="D808" s="16" t="s">
        <v>1197</v>
      </c>
      <c r="E808" s="18" t="s">
        <v>1198</v>
      </c>
      <c r="F808" s="19">
        <v>6172.7</v>
      </c>
    </row>
    <row r="809" spans="1:6" ht="138.75" customHeight="1" x14ac:dyDescent="0.25">
      <c r="A809" s="15" t="s">
        <v>11</v>
      </c>
      <c r="B809" s="16">
        <v>101650</v>
      </c>
      <c r="C809" s="17">
        <v>44663</v>
      </c>
      <c r="D809" s="16" t="s">
        <v>113</v>
      </c>
      <c r="E809" s="18" t="s">
        <v>1199</v>
      </c>
      <c r="F809" s="19">
        <v>56500</v>
      </c>
    </row>
    <row r="810" spans="1:6" ht="70.5" customHeight="1" x14ac:dyDescent="0.25">
      <c r="A810" s="15" t="s">
        <v>11</v>
      </c>
      <c r="B810" s="16">
        <v>101651</v>
      </c>
      <c r="C810" s="17">
        <v>44663</v>
      </c>
      <c r="D810" s="16" t="s">
        <v>1200</v>
      </c>
      <c r="E810" s="18" t="s">
        <v>1201</v>
      </c>
      <c r="F810" s="19">
        <v>95523.25</v>
      </c>
    </row>
    <row r="811" spans="1:6" ht="83.25" customHeight="1" x14ac:dyDescent="0.25">
      <c r="A811" s="15" t="s">
        <v>11</v>
      </c>
      <c r="B811" s="16">
        <v>101652</v>
      </c>
      <c r="C811" s="17">
        <v>44664</v>
      </c>
      <c r="D811" s="16" t="s">
        <v>467</v>
      </c>
      <c r="E811" s="18" t="s">
        <v>1202</v>
      </c>
      <c r="F811" s="19">
        <v>670867.43999999994</v>
      </c>
    </row>
    <row r="812" spans="1:6" ht="138.75" customHeight="1" x14ac:dyDescent="0.25">
      <c r="A812" s="15" t="s">
        <v>11</v>
      </c>
      <c r="B812" s="16">
        <v>101653</v>
      </c>
      <c r="C812" s="17">
        <v>44664</v>
      </c>
      <c r="D812" s="16" t="s">
        <v>1203</v>
      </c>
      <c r="E812" s="18" t="s">
        <v>1204</v>
      </c>
      <c r="F812" s="19">
        <v>4456.72</v>
      </c>
    </row>
    <row r="813" spans="1:6" ht="138.75" customHeight="1" x14ac:dyDescent="0.25">
      <c r="A813" s="15" t="s">
        <v>11</v>
      </c>
      <c r="B813" s="16">
        <v>101654</v>
      </c>
      <c r="C813" s="17">
        <v>44664</v>
      </c>
      <c r="D813" s="16" t="s">
        <v>275</v>
      </c>
      <c r="E813" s="18" t="s">
        <v>1205</v>
      </c>
      <c r="F813" s="19">
        <v>30856.91</v>
      </c>
    </row>
    <row r="814" spans="1:6" ht="96" customHeight="1" x14ac:dyDescent="0.25">
      <c r="A814" s="15" t="s">
        <v>11</v>
      </c>
      <c r="B814" s="16">
        <v>101655</v>
      </c>
      <c r="C814" s="17">
        <v>44664</v>
      </c>
      <c r="D814" s="16" t="s">
        <v>533</v>
      </c>
      <c r="E814" s="18" t="s">
        <v>1206</v>
      </c>
      <c r="F814" s="19">
        <v>22829.39</v>
      </c>
    </row>
    <row r="815" spans="1:6" ht="99" customHeight="1" x14ac:dyDescent="0.25">
      <c r="A815" s="15" t="s">
        <v>11</v>
      </c>
      <c r="B815" s="16">
        <v>101656</v>
      </c>
      <c r="C815" s="17">
        <v>44664</v>
      </c>
      <c r="D815" s="16" t="s">
        <v>1207</v>
      </c>
      <c r="E815" s="18" t="s">
        <v>1208</v>
      </c>
      <c r="F815" s="19">
        <v>44193.15</v>
      </c>
    </row>
    <row r="816" spans="1:6" ht="109.5" customHeight="1" x14ac:dyDescent="0.25">
      <c r="A816" s="15" t="s">
        <v>11</v>
      </c>
      <c r="B816" s="16">
        <v>101657</v>
      </c>
      <c r="C816" s="17">
        <v>44664</v>
      </c>
      <c r="D816" s="16" t="s">
        <v>1209</v>
      </c>
      <c r="E816" s="18" t="s">
        <v>1210</v>
      </c>
      <c r="F816" s="19">
        <v>291257.5</v>
      </c>
    </row>
    <row r="817" spans="1:6" ht="74.25" customHeight="1" x14ac:dyDescent="0.25">
      <c r="A817" s="15" t="s">
        <v>11</v>
      </c>
      <c r="B817" s="16">
        <v>101658</v>
      </c>
      <c r="C817" s="17">
        <v>44664</v>
      </c>
      <c r="D817" s="16" t="s">
        <v>1211</v>
      </c>
      <c r="E817" s="18" t="s">
        <v>1212</v>
      </c>
      <c r="F817" s="19">
        <v>7345</v>
      </c>
    </row>
    <row r="818" spans="1:6" ht="99" customHeight="1" x14ac:dyDescent="0.25">
      <c r="A818" s="15" t="s">
        <v>11</v>
      </c>
      <c r="B818" s="16">
        <v>101659</v>
      </c>
      <c r="C818" s="17">
        <v>44664</v>
      </c>
      <c r="D818" s="16" t="s">
        <v>1213</v>
      </c>
      <c r="E818" s="18" t="s">
        <v>1214</v>
      </c>
      <c r="F818" s="19">
        <v>8022.44</v>
      </c>
    </row>
    <row r="819" spans="1:6" ht="93.75" customHeight="1" x14ac:dyDescent="0.25">
      <c r="A819" s="15" t="s">
        <v>11</v>
      </c>
      <c r="B819" s="16">
        <v>101660</v>
      </c>
      <c r="C819" s="17">
        <v>44664</v>
      </c>
      <c r="D819" s="16" t="s">
        <v>847</v>
      </c>
      <c r="E819" s="18" t="s">
        <v>1215</v>
      </c>
      <c r="F819" s="19">
        <v>20336.080000000002</v>
      </c>
    </row>
    <row r="820" spans="1:6" ht="138.75" customHeight="1" x14ac:dyDescent="0.25">
      <c r="A820" s="15" t="s">
        <v>11</v>
      </c>
      <c r="B820" s="16">
        <v>101661</v>
      </c>
      <c r="C820" s="17">
        <v>44664</v>
      </c>
      <c r="D820" s="16" t="s">
        <v>315</v>
      </c>
      <c r="E820" s="18" t="s">
        <v>1216</v>
      </c>
      <c r="F820" s="19">
        <v>14615.93</v>
      </c>
    </row>
    <row r="821" spans="1:6" ht="138.75" customHeight="1" x14ac:dyDescent="0.25">
      <c r="A821" s="15" t="s">
        <v>11</v>
      </c>
      <c r="B821" s="16">
        <v>101662</v>
      </c>
      <c r="C821" s="17">
        <v>44664</v>
      </c>
      <c r="D821" s="16" t="s">
        <v>269</v>
      </c>
      <c r="E821" s="18" t="s">
        <v>1217</v>
      </c>
      <c r="F821" s="19">
        <v>39272.36</v>
      </c>
    </row>
    <row r="822" spans="1:6" ht="138.75" customHeight="1" x14ac:dyDescent="0.25">
      <c r="A822" s="15" t="s">
        <v>11</v>
      </c>
      <c r="B822" s="16">
        <v>101663</v>
      </c>
      <c r="C822" s="17">
        <v>44664</v>
      </c>
      <c r="D822" s="16" t="s">
        <v>250</v>
      </c>
      <c r="E822" s="18" t="s">
        <v>1218</v>
      </c>
      <c r="F822" s="19">
        <v>12253.5</v>
      </c>
    </row>
    <row r="823" spans="1:6" ht="241.5" customHeight="1" x14ac:dyDescent="0.25">
      <c r="A823" s="15" t="s">
        <v>11</v>
      </c>
      <c r="B823" s="16">
        <v>101664</v>
      </c>
      <c r="C823" s="17">
        <v>44664</v>
      </c>
      <c r="D823" s="16" t="s">
        <v>111</v>
      </c>
      <c r="E823" s="18" t="s">
        <v>1219</v>
      </c>
      <c r="F823" s="19">
        <v>201628</v>
      </c>
    </row>
    <row r="824" spans="1:6" ht="138.75" customHeight="1" x14ac:dyDescent="0.25">
      <c r="A824" s="15" t="s">
        <v>11</v>
      </c>
      <c r="B824" s="16">
        <v>101665</v>
      </c>
      <c r="C824" s="17">
        <v>44664</v>
      </c>
      <c r="D824" s="16" t="s">
        <v>752</v>
      </c>
      <c r="E824" s="18" t="s">
        <v>1220</v>
      </c>
      <c r="F824" s="19">
        <v>7200</v>
      </c>
    </row>
    <row r="825" spans="1:6" ht="138.75" customHeight="1" x14ac:dyDescent="0.25">
      <c r="A825" s="15" t="s">
        <v>11</v>
      </c>
      <c r="B825" s="16">
        <v>101666</v>
      </c>
      <c r="C825" s="17">
        <v>44664</v>
      </c>
      <c r="D825" s="16" t="s">
        <v>369</v>
      </c>
      <c r="E825" s="18" t="s">
        <v>1221</v>
      </c>
      <c r="F825" s="19">
        <v>56500</v>
      </c>
    </row>
    <row r="826" spans="1:6" ht="138.75" customHeight="1" x14ac:dyDescent="0.25">
      <c r="A826" s="15" t="s">
        <v>11</v>
      </c>
      <c r="B826" s="16">
        <v>101668</v>
      </c>
      <c r="C826" s="17">
        <v>44664</v>
      </c>
      <c r="D826" s="16" t="s">
        <v>763</v>
      </c>
      <c r="E826" s="18" t="s">
        <v>1222</v>
      </c>
      <c r="F826" s="19">
        <v>32205</v>
      </c>
    </row>
    <row r="827" spans="1:6" ht="138.75" customHeight="1" x14ac:dyDescent="0.25">
      <c r="A827" s="15" t="s">
        <v>11</v>
      </c>
      <c r="B827" s="16">
        <v>101669</v>
      </c>
      <c r="C827" s="17">
        <v>44665</v>
      </c>
      <c r="D827" s="16" t="s">
        <v>421</v>
      </c>
      <c r="E827" s="18" t="s">
        <v>1223</v>
      </c>
      <c r="F827" s="19">
        <v>7200</v>
      </c>
    </row>
    <row r="828" spans="1:6" ht="78.75" customHeight="1" x14ac:dyDescent="0.25">
      <c r="A828" s="15" t="s">
        <v>11</v>
      </c>
      <c r="B828" s="16">
        <v>101670</v>
      </c>
      <c r="C828" s="17">
        <v>44665</v>
      </c>
      <c r="D828" s="16" t="s">
        <v>497</v>
      </c>
      <c r="E828" s="18" t="s">
        <v>1224</v>
      </c>
      <c r="F828" s="19">
        <v>15689.53</v>
      </c>
    </row>
    <row r="829" spans="1:6" ht="88.5" customHeight="1" x14ac:dyDescent="0.25">
      <c r="A829" s="15" t="s">
        <v>11</v>
      </c>
      <c r="B829" s="16">
        <v>101671</v>
      </c>
      <c r="C829" s="17">
        <v>44665</v>
      </c>
      <c r="D829" s="16" t="s">
        <v>680</v>
      </c>
      <c r="E829" s="18" t="s">
        <v>1225</v>
      </c>
      <c r="F829" s="19">
        <v>26794.31</v>
      </c>
    </row>
    <row r="830" spans="1:6" ht="71.25" customHeight="1" x14ac:dyDescent="0.25">
      <c r="A830" s="15" t="s">
        <v>11</v>
      </c>
      <c r="B830" s="16">
        <v>101672</v>
      </c>
      <c r="C830" s="17">
        <v>44665</v>
      </c>
      <c r="D830" s="16" t="s">
        <v>134</v>
      </c>
      <c r="E830" s="18" t="s">
        <v>1226</v>
      </c>
      <c r="F830" s="19">
        <v>7380</v>
      </c>
    </row>
    <row r="831" spans="1:6" ht="229.5" customHeight="1" x14ac:dyDescent="0.25">
      <c r="A831" s="15" t="s">
        <v>11</v>
      </c>
      <c r="B831" s="16">
        <v>101673</v>
      </c>
      <c r="C831" s="17">
        <v>44665</v>
      </c>
      <c r="D831" s="16" t="s">
        <v>111</v>
      </c>
      <c r="E831" s="18" t="s">
        <v>1227</v>
      </c>
      <c r="F831" s="19">
        <v>45353</v>
      </c>
    </row>
    <row r="832" spans="1:6" ht="111" customHeight="1" x14ac:dyDescent="0.25">
      <c r="A832" s="15" t="s">
        <v>11</v>
      </c>
      <c r="B832" s="16">
        <v>101674</v>
      </c>
      <c r="C832" s="17">
        <v>44665</v>
      </c>
      <c r="D832" s="16" t="s">
        <v>176</v>
      </c>
      <c r="E832" s="18" t="s">
        <v>1228</v>
      </c>
      <c r="F832" s="19">
        <v>113544</v>
      </c>
    </row>
    <row r="833" spans="1:6" ht="98.25" customHeight="1" x14ac:dyDescent="0.25">
      <c r="A833" s="15" t="s">
        <v>11</v>
      </c>
      <c r="B833" s="16">
        <v>101675</v>
      </c>
      <c r="C833" s="17">
        <v>44665</v>
      </c>
      <c r="D833" s="16" t="s">
        <v>33</v>
      </c>
      <c r="E833" s="18" t="s">
        <v>1229</v>
      </c>
      <c r="F833" s="19">
        <v>140904</v>
      </c>
    </row>
    <row r="834" spans="1:6" ht="138.75" customHeight="1" x14ac:dyDescent="0.25">
      <c r="A834" s="15" t="s">
        <v>11</v>
      </c>
      <c r="B834" s="16">
        <v>101676</v>
      </c>
      <c r="C834" s="17">
        <v>44665</v>
      </c>
      <c r="D834" s="16" t="s">
        <v>35</v>
      </c>
      <c r="E834" s="18" t="s">
        <v>1230</v>
      </c>
      <c r="F834" s="19">
        <v>64125</v>
      </c>
    </row>
    <row r="835" spans="1:6" ht="138.75" customHeight="1" x14ac:dyDescent="0.25">
      <c r="A835" s="15" t="s">
        <v>11</v>
      </c>
      <c r="B835" s="16">
        <v>101677</v>
      </c>
      <c r="C835" s="17">
        <v>44665</v>
      </c>
      <c r="D835" s="16" t="s">
        <v>124</v>
      </c>
      <c r="E835" s="18" t="s">
        <v>1231</v>
      </c>
      <c r="F835" s="19">
        <v>534546</v>
      </c>
    </row>
    <row r="836" spans="1:6" ht="138.75" customHeight="1" x14ac:dyDescent="0.25">
      <c r="A836" s="15" t="s">
        <v>11</v>
      </c>
      <c r="B836" s="16">
        <v>101678</v>
      </c>
      <c r="C836" s="17">
        <v>44665</v>
      </c>
      <c r="D836" s="16" t="s">
        <v>126</v>
      </c>
      <c r="E836" s="18" t="s">
        <v>1232</v>
      </c>
      <c r="F836" s="19">
        <v>168178.5</v>
      </c>
    </row>
    <row r="837" spans="1:6" ht="138.75" customHeight="1" x14ac:dyDescent="0.25">
      <c r="A837" s="15" t="s">
        <v>11</v>
      </c>
      <c r="B837" s="16">
        <v>101679</v>
      </c>
      <c r="C837" s="17">
        <v>44665</v>
      </c>
      <c r="D837" s="16" t="s">
        <v>174</v>
      </c>
      <c r="E837" s="18" t="s">
        <v>1233</v>
      </c>
      <c r="F837" s="19">
        <v>552501</v>
      </c>
    </row>
    <row r="838" spans="1:6" ht="138.75" customHeight="1" x14ac:dyDescent="0.25">
      <c r="A838" s="15" t="s">
        <v>11</v>
      </c>
      <c r="B838" s="16">
        <v>101680</v>
      </c>
      <c r="C838" s="17">
        <v>44665</v>
      </c>
      <c r="D838" s="16" t="s">
        <v>122</v>
      </c>
      <c r="E838" s="18" t="s">
        <v>1234</v>
      </c>
      <c r="F838" s="19">
        <v>34371</v>
      </c>
    </row>
    <row r="839" spans="1:6" ht="138.75" customHeight="1" x14ac:dyDescent="0.25">
      <c r="A839" s="15" t="s">
        <v>11</v>
      </c>
      <c r="B839" s="16">
        <v>101681</v>
      </c>
      <c r="C839" s="17">
        <v>44665</v>
      </c>
      <c r="D839" s="16" t="s">
        <v>171</v>
      </c>
      <c r="E839" s="18" t="s">
        <v>1235</v>
      </c>
      <c r="F839" s="19">
        <v>676903.5</v>
      </c>
    </row>
    <row r="840" spans="1:6" ht="138.75" customHeight="1" x14ac:dyDescent="0.25">
      <c r="A840" s="15" t="s">
        <v>11</v>
      </c>
      <c r="B840" s="16">
        <v>101682</v>
      </c>
      <c r="C840" s="17">
        <v>44665</v>
      </c>
      <c r="D840" s="16" t="s">
        <v>347</v>
      </c>
      <c r="E840" s="18" t="s">
        <v>1236</v>
      </c>
      <c r="F840" s="19">
        <v>302499</v>
      </c>
    </row>
    <row r="841" spans="1:6" ht="138.75" customHeight="1" x14ac:dyDescent="0.25">
      <c r="A841" s="15" t="s">
        <v>11</v>
      </c>
      <c r="B841" s="16">
        <v>101684</v>
      </c>
      <c r="C841" s="17">
        <v>44669</v>
      </c>
      <c r="D841" s="16" t="s">
        <v>889</v>
      </c>
      <c r="E841" s="18" t="s">
        <v>1237</v>
      </c>
      <c r="F841" s="19">
        <v>2148404.52</v>
      </c>
    </row>
    <row r="842" spans="1:6" ht="138.75" customHeight="1" x14ac:dyDescent="0.25">
      <c r="A842" s="15" t="s">
        <v>11</v>
      </c>
      <c r="B842" s="16">
        <v>101685</v>
      </c>
      <c r="C842" s="17">
        <v>44669</v>
      </c>
      <c r="D842" s="16" t="s">
        <v>1238</v>
      </c>
      <c r="E842" s="18" t="s">
        <v>1239</v>
      </c>
      <c r="F842" s="19">
        <v>21095</v>
      </c>
    </row>
    <row r="843" spans="1:6" ht="79.5" customHeight="1" x14ac:dyDescent="0.25">
      <c r="A843" s="15" t="s">
        <v>11</v>
      </c>
      <c r="B843" s="16">
        <v>101686</v>
      </c>
      <c r="C843" s="17">
        <v>44669</v>
      </c>
      <c r="D843" s="16" t="s">
        <v>311</v>
      </c>
      <c r="E843" s="18" t="s">
        <v>1240</v>
      </c>
      <c r="F843" s="19">
        <v>245280</v>
      </c>
    </row>
    <row r="844" spans="1:6" ht="81" customHeight="1" x14ac:dyDescent="0.25">
      <c r="A844" s="15" t="s">
        <v>11</v>
      </c>
      <c r="B844" s="16">
        <v>101687</v>
      </c>
      <c r="C844" s="17">
        <v>44669</v>
      </c>
      <c r="D844" s="16" t="s">
        <v>185</v>
      </c>
      <c r="E844" s="18" t="s">
        <v>1241</v>
      </c>
      <c r="F844" s="19">
        <v>532408.5</v>
      </c>
    </row>
    <row r="845" spans="1:6" ht="138.75" customHeight="1" x14ac:dyDescent="0.25">
      <c r="A845" s="15" t="s">
        <v>11</v>
      </c>
      <c r="B845" s="16">
        <v>101688</v>
      </c>
      <c r="C845" s="17">
        <v>44669</v>
      </c>
      <c r="D845" s="16" t="s">
        <v>169</v>
      </c>
      <c r="E845" s="18" t="s">
        <v>1242</v>
      </c>
      <c r="F845" s="19">
        <v>33772.5</v>
      </c>
    </row>
    <row r="846" spans="1:6" ht="138.75" customHeight="1" x14ac:dyDescent="0.25">
      <c r="A846" s="15" t="s">
        <v>11</v>
      </c>
      <c r="B846" s="16">
        <v>101689</v>
      </c>
      <c r="C846" s="17">
        <v>44669</v>
      </c>
      <c r="D846" s="16" t="s">
        <v>187</v>
      </c>
      <c r="E846" s="18" t="s">
        <v>1243</v>
      </c>
      <c r="F846" s="19">
        <v>66775.5</v>
      </c>
    </row>
    <row r="847" spans="1:6" ht="138.75" customHeight="1" x14ac:dyDescent="0.25">
      <c r="A847" s="15" t="s">
        <v>11</v>
      </c>
      <c r="B847" s="16">
        <v>101690</v>
      </c>
      <c r="C847" s="17">
        <v>44669</v>
      </c>
      <c r="D847" s="16" t="s">
        <v>162</v>
      </c>
      <c r="E847" s="18" t="s">
        <v>1244</v>
      </c>
      <c r="F847" s="19">
        <v>45400.5</v>
      </c>
    </row>
    <row r="848" spans="1:6" ht="138.75" customHeight="1" x14ac:dyDescent="0.25">
      <c r="A848" s="15" t="s">
        <v>11</v>
      </c>
      <c r="B848" s="16">
        <v>101691</v>
      </c>
      <c r="C848" s="17">
        <v>44669</v>
      </c>
      <c r="D848" s="16" t="s">
        <v>167</v>
      </c>
      <c r="E848" s="18" t="s">
        <v>1245</v>
      </c>
      <c r="F848" s="19">
        <v>74983.5</v>
      </c>
    </row>
    <row r="849" spans="1:6" ht="138.75" customHeight="1" x14ac:dyDescent="0.25">
      <c r="A849" s="15" t="s">
        <v>11</v>
      </c>
      <c r="B849" s="16">
        <v>101692</v>
      </c>
      <c r="C849" s="17">
        <v>44669</v>
      </c>
      <c r="D849" s="16" t="s">
        <v>39</v>
      </c>
      <c r="E849" s="18" t="s">
        <v>1246</v>
      </c>
      <c r="F849" s="19">
        <v>20263.5</v>
      </c>
    </row>
    <row r="850" spans="1:6" ht="138.75" customHeight="1" x14ac:dyDescent="0.25">
      <c r="A850" s="15" t="s">
        <v>11</v>
      </c>
      <c r="B850" s="16">
        <v>101693</v>
      </c>
      <c r="C850" s="17">
        <v>44669</v>
      </c>
      <c r="D850" s="16" t="s">
        <v>179</v>
      </c>
      <c r="E850" s="18" t="s">
        <v>1247</v>
      </c>
      <c r="F850" s="19">
        <v>111321</v>
      </c>
    </row>
    <row r="851" spans="1:6" ht="138.75" customHeight="1" x14ac:dyDescent="0.25">
      <c r="A851" s="15" t="s">
        <v>11</v>
      </c>
      <c r="B851" s="16">
        <v>101694</v>
      </c>
      <c r="C851" s="17">
        <v>44669</v>
      </c>
      <c r="D851" s="16" t="s">
        <v>183</v>
      </c>
      <c r="E851" s="18" t="s">
        <v>1248</v>
      </c>
      <c r="F851" s="19">
        <v>30096</v>
      </c>
    </row>
    <row r="852" spans="1:6" ht="138.75" customHeight="1" x14ac:dyDescent="0.25">
      <c r="A852" s="15" t="s">
        <v>11</v>
      </c>
      <c r="B852" s="16">
        <v>101695</v>
      </c>
      <c r="C852" s="17">
        <v>44669</v>
      </c>
      <c r="D852" s="16" t="s">
        <v>164</v>
      </c>
      <c r="E852" s="18" t="s">
        <v>1249</v>
      </c>
      <c r="F852" s="19">
        <v>87124.5</v>
      </c>
    </row>
    <row r="853" spans="1:6" ht="138.75" customHeight="1" x14ac:dyDescent="0.25">
      <c r="A853" s="15" t="s">
        <v>11</v>
      </c>
      <c r="B853" s="16">
        <v>101696</v>
      </c>
      <c r="C853" s="17">
        <v>44669</v>
      </c>
      <c r="D853" s="16" t="s">
        <v>128</v>
      </c>
      <c r="E853" s="18" t="s">
        <v>1250</v>
      </c>
      <c r="F853" s="19">
        <v>622183.5</v>
      </c>
    </row>
    <row r="854" spans="1:6" ht="138.75" customHeight="1" x14ac:dyDescent="0.25">
      <c r="A854" s="15" t="s">
        <v>11</v>
      </c>
      <c r="B854" s="16">
        <v>101697</v>
      </c>
      <c r="C854" s="17">
        <v>44669</v>
      </c>
      <c r="D854" s="16" t="s">
        <v>41</v>
      </c>
      <c r="E854" s="18" t="s">
        <v>1251</v>
      </c>
      <c r="F854" s="19">
        <v>85072.5</v>
      </c>
    </row>
    <row r="855" spans="1:6" ht="138.75" customHeight="1" x14ac:dyDescent="0.25">
      <c r="A855" s="15" t="s">
        <v>11</v>
      </c>
      <c r="B855" s="16">
        <v>101698</v>
      </c>
      <c r="C855" s="17">
        <v>44669</v>
      </c>
      <c r="D855" s="16" t="s">
        <v>181</v>
      </c>
      <c r="E855" s="18" t="s">
        <v>1252</v>
      </c>
      <c r="F855" s="19">
        <v>1006078.5</v>
      </c>
    </row>
    <row r="856" spans="1:6" ht="138.75" customHeight="1" x14ac:dyDescent="0.25">
      <c r="A856" s="15" t="s">
        <v>11</v>
      </c>
      <c r="B856" s="16">
        <v>101699</v>
      </c>
      <c r="C856" s="17">
        <v>44669</v>
      </c>
      <c r="D856" s="16" t="s">
        <v>192</v>
      </c>
      <c r="E856" s="18" t="s">
        <v>1253</v>
      </c>
      <c r="F856" s="19">
        <v>19237.5</v>
      </c>
    </row>
    <row r="857" spans="1:6" ht="138.75" customHeight="1" x14ac:dyDescent="0.25">
      <c r="A857" s="15" t="s">
        <v>11</v>
      </c>
      <c r="B857" s="16">
        <v>101700</v>
      </c>
      <c r="C857" s="17">
        <v>44669</v>
      </c>
      <c r="D857" s="16" t="s">
        <v>196</v>
      </c>
      <c r="E857" s="18" t="s">
        <v>1254</v>
      </c>
      <c r="F857" s="19">
        <v>43092</v>
      </c>
    </row>
    <row r="858" spans="1:6" ht="138.75" customHeight="1" x14ac:dyDescent="0.25">
      <c r="A858" s="15" t="s">
        <v>11</v>
      </c>
      <c r="B858" s="16">
        <v>101701</v>
      </c>
      <c r="C858" s="17">
        <v>44669</v>
      </c>
      <c r="D858" s="16" t="s">
        <v>190</v>
      </c>
      <c r="E858" s="18" t="s">
        <v>1255</v>
      </c>
      <c r="F858" s="19">
        <v>55233</v>
      </c>
    </row>
    <row r="859" spans="1:6" ht="138.75" customHeight="1" x14ac:dyDescent="0.25">
      <c r="A859" s="15" t="s">
        <v>11</v>
      </c>
      <c r="B859" s="16">
        <v>101702</v>
      </c>
      <c r="C859" s="17">
        <v>44669</v>
      </c>
      <c r="D859" s="16" t="s">
        <v>200</v>
      </c>
      <c r="E859" s="18" t="s">
        <v>1256</v>
      </c>
      <c r="F859" s="19">
        <v>25393.5</v>
      </c>
    </row>
    <row r="860" spans="1:6" ht="138.75" customHeight="1" x14ac:dyDescent="0.25">
      <c r="A860" s="15" t="s">
        <v>11</v>
      </c>
      <c r="B860" s="16">
        <v>101703</v>
      </c>
      <c r="C860" s="17">
        <v>44669</v>
      </c>
      <c r="D860" s="16" t="s">
        <v>283</v>
      </c>
      <c r="E860" s="18" t="s">
        <v>1257</v>
      </c>
      <c r="F860" s="19">
        <v>14537</v>
      </c>
    </row>
    <row r="861" spans="1:6" ht="138.75" customHeight="1" x14ac:dyDescent="0.25">
      <c r="A861" s="15" t="s">
        <v>11</v>
      </c>
      <c r="B861" s="16">
        <v>101704</v>
      </c>
      <c r="C861" s="17">
        <v>44669</v>
      </c>
      <c r="D861" s="16" t="s">
        <v>1064</v>
      </c>
      <c r="E861" s="18" t="s">
        <v>1258</v>
      </c>
      <c r="F861" s="19">
        <v>16142.21</v>
      </c>
    </row>
    <row r="862" spans="1:6" ht="138.75" customHeight="1" x14ac:dyDescent="0.25">
      <c r="A862" s="15" t="s">
        <v>11</v>
      </c>
      <c r="B862" s="16">
        <v>101705</v>
      </c>
      <c r="C862" s="17">
        <v>44670</v>
      </c>
      <c r="D862" s="16" t="s">
        <v>77</v>
      </c>
      <c r="E862" s="18" t="s">
        <v>1259</v>
      </c>
      <c r="F862" s="19">
        <v>42750</v>
      </c>
    </row>
    <row r="863" spans="1:6" ht="138.75" customHeight="1" x14ac:dyDescent="0.25">
      <c r="A863" s="15" t="s">
        <v>11</v>
      </c>
      <c r="B863" s="16">
        <v>101706</v>
      </c>
      <c r="C863" s="17">
        <v>44670</v>
      </c>
      <c r="D863" s="16" t="s">
        <v>730</v>
      </c>
      <c r="E863" s="18" t="s">
        <v>1260</v>
      </c>
      <c r="F863" s="19">
        <v>156080.93</v>
      </c>
    </row>
    <row r="864" spans="1:6" ht="138.75" customHeight="1" x14ac:dyDescent="0.25">
      <c r="A864" s="15" t="s">
        <v>11</v>
      </c>
      <c r="B864" s="16">
        <v>101707</v>
      </c>
      <c r="C864" s="17">
        <v>44670</v>
      </c>
      <c r="D864" s="16" t="s">
        <v>210</v>
      </c>
      <c r="E864" s="18" t="s">
        <v>1261</v>
      </c>
      <c r="F864" s="19">
        <v>3304325.13</v>
      </c>
    </row>
    <row r="865" spans="1:6" ht="138.75" customHeight="1" x14ac:dyDescent="0.25">
      <c r="A865" s="15" t="s">
        <v>11</v>
      </c>
      <c r="B865" s="16">
        <v>101708</v>
      </c>
      <c r="C865" s="17">
        <v>44670</v>
      </c>
      <c r="D865" s="16" t="s">
        <v>164</v>
      </c>
      <c r="E865" s="18" t="s">
        <v>1262</v>
      </c>
      <c r="F865" s="19">
        <v>21584</v>
      </c>
    </row>
    <row r="866" spans="1:6" ht="138.75" customHeight="1" x14ac:dyDescent="0.25">
      <c r="A866" s="15" t="s">
        <v>11</v>
      </c>
      <c r="B866" s="16">
        <v>101709</v>
      </c>
      <c r="C866" s="17">
        <v>44670</v>
      </c>
      <c r="D866" s="16" t="s">
        <v>124</v>
      </c>
      <c r="E866" s="18" t="s">
        <v>1263</v>
      </c>
      <c r="F866" s="19">
        <v>15580</v>
      </c>
    </row>
    <row r="867" spans="1:6" ht="138.75" customHeight="1" x14ac:dyDescent="0.25">
      <c r="A867" s="15" t="s">
        <v>11</v>
      </c>
      <c r="B867" s="16">
        <v>101710</v>
      </c>
      <c r="C867" s="17">
        <v>44670</v>
      </c>
      <c r="D867" s="16" t="s">
        <v>37</v>
      </c>
      <c r="E867" s="18" t="s">
        <v>1264</v>
      </c>
      <c r="F867" s="19">
        <v>676096</v>
      </c>
    </row>
    <row r="868" spans="1:6" ht="138.75" customHeight="1" x14ac:dyDescent="0.25">
      <c r="A868" s="15" t="s">
        <v>11</v>
      </c>
      <c r="B868" s="16">
        <v>101711</v>
      </c>
      <c r="C868" s="17">
        <v>44670</v>
      </c>
      <c r="D868" s="16" t="s">
        <v>482</v>
      </c>
      <c r="E868" s="18" t="s">
        <v>1265</v>
      </c>
      <c r="F868" s="19">
        <v>56620</v>
      </c>
    </row>
    <row r="869" spans="1:6" ht="138.75" customHeight="1" x14ac:dyDescent="0.25">
      <c r="A869" s="15" t="s">
        <v>11</v>
      </c>
      <c r="B869" s="16">
        <v>101712</v>
      </c>
      <c r="C869" s="17">
        <v>44670</v>
      </c>
      <c r="D869" s="16" t="s">
        <v>482</v>
      </c>
      <c r="E869" s="18" t="s">
        <v>1266</v>
      </c>
      <c r="F869" s="19">
        <v>518.79</v>
      </c>
    </row>
    <row r="870" spans="1:6" ht="138.75" customHeight="1" x14ac:dyDescent="0.25">
      <c r="A870" s="15" t="s">
        <v>11</v>
      </c>
      <c r="B870" s="16">
        <v>101713</v>
      </c>
      <c r="C870" s="17">
        <v>44670</v>
      </c>
      <c r="D870" s="16" t="s">
        <v>181</v>
      </c>
      <c r="E870" s="18" t="s">
        <v>1267</v>
      </c>
      <c r="F870" s="19">
        <v>25460</v>
      </c>
    </row>
    <row r="871" spans="1:6" ht="138.75" customHeight="1" x14ac:dyDescent="0.25">
      <c r="A871" s="15" t="s">
        <v>11</v>
      </c>
      <c r="B871" s="16">
        <v>101714</v>
      </c>
      <c r="C871" s="17">
        <v>44670</v>
      </c>
      <c r="D871" s="16" t="s">
        <v>1166</v>
      </c>
      <c r="E871" s="18" t="s">
        <v>1268</v>
      </c>
      <c r="F871" s="19">
        <v>618700</v>
      </c>
    </row>
    <row r="872" spans="1:6" ht="138.75" customHeight="1" x14ac:dyDescent="0.25">
      <c r="A872" s="15" t="s">
        <v>11</v>
      </c>
      <c r="B872" s="16">
        <v>101715</v>
      </c>
      <c r="C872" s="17">
        <v>44670</v>
      </c>
      <c r="D872" s="16" t="s">
        <v>41</v>
      </c>
      <c r="E872" s="18" t="s">
        <v>1269</v>
      </c>
      <c r="F872" s="19">
        <v>23940</v>
      </c>
    </row>
    <row r="873" spans="1:6" ht="217.5" customHeight="1" x14ac:dyDescent="0.25">
      <c r="A873" s="15" t="s">
        <v>11</v>
      </c>
      <c r="B873" s="16">
        <v>101716</v>
      </c>
      <c r="C873" s="17">
        <v>44671</v>
      </c>
      <c r="D873" s="16" t="s">
        <v>101</v>
      </c>
      <c r="E873" s="18" t="s">
        <v>1270</v>
      </c>
      <c r="F873" s="19">
        <v>1107696.2</v>
      </c>
    </row>
    <row r="874" spans="1:6" ht="75.75" customHeight="1" x14ac:dyDescent="0.25">
      <c r="A874" s="15" t="s">
        <v>11</v>
      </c>
      <c r="B874" s="16">
        <v>101717</v>
      </c>
      <c r="C874" s="17">
        <v>44672</v>
      </c>
      <c r="D874" s="16" t="s">
        <v>1271</v>
      </c>
      <c r="E874" s="18" t="s">
        <v>1272</v>
      </c>
      <c r="F874" s="19">
        <v>2219960</v>
      </c>
    </row>
    <row r="875" spans="1:6" ht="138.75" customHeight="1" x14ac:dyDescent="0.25">
      <c r="A875" s="15" t="s">
        <v>11</v>
      </c>
      <c r="B875" s="16">
        <v>101718</v>
      </c>
      <c r="C875" s="17">
        <v>44672</v>
      </c>
      <c r="D875" s="16" t="s">
        <v>1273</v>
      </c>
      <c r="E875" s="18" t="s">
        <v>1274</v>
      </c>
      <c r="F875" s="19">
        <v>1152006.3500000001</v>
      </c>
    </row>
    <row r="876" spans="1:6" ht="138.75" customHeight="1" x14ac:dyDescent="0.25">
      <c r="A876" s="15" t="s">
        <v>11</v>
      </c>
      <c r="B876" s="16">
        <v>101719</v>
      </c>
      <c r="C876" s="17">
        <v>44672</v>
      </c>
      <c r="D876" s="16" t="s">
        <v>194</v>
      </c>
      <c r="E876" s="18" t="s">
        <v>1275</v>
      </c>
      <c r="F876" s="19">
        <v>141844.5</v>
      </c>
    </row>
    <row r="877" spans="1:6" ht="138.75" customHeight="1" x14ac:dyDescent="0.25">
      <c r="A877" s="15" t="s">
        <v>11</v>
      </c>
      <c r="B877" s="16">
        <v>101720</v>
      </c>
      <c r="C877" s="17">
        <v>44672</v>
      </c>
      <c r="D877" s="16" t="s">
        <v>206</v>
      </c>
      <c r="E877" s="18" t="s">
        <v>1276</v>
      </c>
      <c r="F877" s="19">
        <v>51556.5</v>
      </c>
    </row>
    <row r="878" spans="1:6" ht="138.75" customHeight="1" x14ac:dyDescent="0.25">
      <c r="A878" s="15" t="s">
        <v>11</v>
      </c>
      <c r="B878" s="16">
        <v>101721</v>
      </c>
      <c r="C878" s="17">
        <v>44672</v>
      </c>
      <c r="D878" s="16" t="s">
        <v>339</v>
      </c>
      <c r="E878" s="18" t="s">
        <v>1277</v>
      </c>
      <c r="F878" s="19">
        <v>30585.33</v>
      </c>
    </row>
    <row r="879" spans="1:6" ht="138.75" customHeight="1" x14ac:dyDescent="0.25">
      <c r="A879" s="15" t="s">
        <v>11</v>
      </c>
      <c r="B879" s="16">
        <v>101723</v>
      </c>
      <c r="C879" s="17">
        <v>44672</v>
      </c>
      <c r="D879" s="16" t="s">
        <v>1278</v>
      </c>
      <c r="E879" s="18" t="s">
        <v>1279</v>
      </c>
      <c r="F879" s="19">
        <v>93649.2</v>
      </c>
    </row>
    <row r="880" spans="1:6" ht="138.75" customHeight="1" x14ac:dyDescent="0.25">
      <c r="A880" s="15" t="s">
        <v>11</v>
      </c>
      <c r="B880" s="16">
        <v>101724</v>
      </c>
      <c r="C880" s="17">
        <v>44672</v>
      </c>
      <c r="D880" s="16" t="s">
        <v>327</v>
      </c>
      <c r="E880" s="18" t="s">
        <v>1280</v>
      </c>
      <c r="F880" s="19">
        <v>77292</v>
      </c>
    </row>
    <row r="881" spans="1:6" ht="138.75" customHeight="1" x14ac:dyDescent="0.25">
      <c r="A881" s="15" t="s">
        <v>11</v>
      </c>
      <c r="B881" s="16">
        <v>101725</v>
      </c>
      <c r="C881" s="17">
        <v>44672</v>
      </c>
      <c r="D881" s="16" t="s">
        <v>371</v>
      </c>
      <c r="E881" s="18" t="s">
        <v>1281</v>
      </c>
      <c r="F881" s="19">
        <v>25498</v>
      </c>
    </row>
    <row r="882" spans="1:6" ht="138.75" customHeight="1" x14ac:dyDescent="0.25">
      <c r="A882" s="15" t="s">
        <v>11</v>
      </c>
      <c r="B882" s="16">
        <v>101726</v>
      </c>
      <c r="C882" s="17">
        <v>44672</v>
      </c>
      <c r="D882" s="16" t="s">
        <v>1282</v>
      </c>
      <c r="E882" s="18" t="s">
        <v>1283</v>
      </c>
      <c r="F882" s="19">
        <v>54000</v>
      </c>
    </row>
    <row r="883" spans="1:6" ht="81.75" customHeight="1" x14ac:dyDescent="0.25">
      <c r="A883" s="15" t="s">
        <v>11</v>
      </c>
      <c r="B883" s="16">
        <v>101727</v>
      </c>
      <c r="C883" s="17">
        <v>44672</v>
      </c>
      <c r="D883" s="16" t="s">
        <v>327</v>
      </c>
      <c r="E883" s="18" t="s">
        <v>1284</v>
      </c>
      <c r="F883" s="19">
        <v>169552.5</v>
      </c>
    </row>
    <row r="884" spans="1:6" ht="96" customHeight="1" x14ac:dyDescent="0.25">
      <c r="A884" s="15" t="s">
        <v>11</v>
      </c>
      <c r="B884" s="16">
        <v>101728</v>
      </c>
      <c r="C884" s="17">
        <v>44672</v>
      </c>
      <c r="D884" s="16" t="s">
        <v>33</v>
      </c>
      <c r="E884" s="18" t="s">
        <v>1285</v>
      </c>
      <c r="F884" s="19">
        <v>12236</v>
      </c>
    </row>
    <row r="885" spans="1:6" ht="87" customHeight="1" x14ac:dyDescent="0.25">
      <c r="A885" s="15" t="s">
        <v>11</v>
      </c>
      <c r="B885" s="16">
        <v>101729</v>
      </c>
      <c r="C885" s="17">
        <v>44672</v>
      </c>
      <c r="D885" s="16" t="s">
        <v>162</v>
      </c>
      <c r="E885" s="18" t="s">
        <v>1286</v>
      </c>
      <c r="F885" s="19">
        <v>17100</v>
      </c>
    </row>
    <row r="886" spans="1:6" ht="93" customHeight="1" x14ac:dyDescent="0.25">
      <c r="A886" s="15" t="s">
        <v>11</v>
      </c>
      <c r="B886" s="16">
        <v>101730</v>
      </c>
      <c r="C886" s="17">
        <v>44672</v>
      </c>
      <c r="D886" s="16" t="s">
        <v>39</v>
      </c>
      <c r="E886" s="18" t="s">
        <v>1287</v>
      </c>
      <c r="F886" s="19">
        <v>122740</v>
      </c>
    </row>
    <row r="887" spans="1:6" ht="117" customHeight="1" x14ac:dyDescent="0.25">
      <c r="A887" s="15" t="s">
        <v>11</v>
      </c>
      <c r="B887" s="16">
        <v>101731</v>
      </c>
      <c r="C887" s="17">
        <v>44672</v>
      </c>
      <c r="D887" s="16" t="s">
        <v>174</v>
      </c>
      <c r="E887" s="18" t="s">
        <v>1288</v>
      </c>
      <c r="F887" s="19">
        <v>57456</v>
      </c>
    </row>
    <row r="888" spans="1:6" ht="138.75" customHeight="1" x14ac:dyDescent="0.25">
      <c r="A888" s="15" t="s">
        <v>11</v>
      </c>
      <c r="B888" s="16">
        <v>101732</v>
      </c>
      <c r="C888" s="17">
        <v>44672</v>
      </c>
      <c r="D888" s="16" t="s">
        <v>167</v>
      </c>
      <c r="E888" s="18" t="s">
        <v>1289</v>
      </c>
      <c r="F888" s="19">
        <v>40356</v>
      </c>
    </row>
    <row r="889" spans="1:6" ht="138.75" customHeight="1" x14ac:dyDescent="0.25">
      <c r="A889" s="15" t="s">
        <v>11</v>
      </c>
      <c r="B889" s="16">
        <v>101733</v>
      </c>
      <c r="C889" s="17">
        <v>44672</v>
      </c>
      <c r="D889" s="16" t="s">
        <v>35</v>
      </c>
      <c r="E889" s="18" t="s">
        <v>1290</v>
      </c>
      <c r="F889" s="19">
        <v>2128</v>
      </c>
    </row>
    <row r="890" spans="1:6" ht="138.75" customHeight="1" x14ac:dyDescent="0.25">
      <c r="A890" s="15" t="s">
        <v>11</v>
      </c>
      <c r="B890" s="16">
        <v>101734</v>
      </c>
      <c r="C890" s="17">
        <v>44672</v>
      </c>
      <c r="D890" s="16" t="s">
        <v>1291</v>
      </c>
      <c r="E890" s="18" t="s">
        <v>1292</v>
      </c>
      <c r="F890" s="19">
        <v>12091</v>
      </c>
    </row>
    <row r="891" spans="1:6" ht="138.75" customHeight="1" x14ac:dyDescent="0.25">
      <c r="A891" s="15" t="s">
        <v>11</v>
      </c>
      <c r="B891" s="16">
        <v>101735</v>
      </c>
      <c r="C891" s="17">
        <v>44672</v>
      </c>
      <c r="D891" s="16" t="s">
        <v>281</v>
      </c>
      <c r="E891" s="18" t="s">
        <v>1293</v>
      </c>
      <c r="F891" s="19">
        <v>15661.69</v>
      </c>
    </row>
    <row r="892" spans="1:6" ht="138.75" customHeight="1" x14ac:dyDescent="0.25">
      <c r="A892" s="15" t="s">
        <v>11</v>
      </c>
      <c r="B892" s="16">
        <v>101736</v>
      </c>
      <c r="C892" s="17">
        <v>44672</v>
      </c>
      <c r="D892" s="16" t="s">
        <v>356</v>
      </c>
      <c r="E892" s="18" t="s">
        <v>1294</v>
      </c>
      <c r="F892" s="19">
        <v>71250</v>
      </c>
    </row>
    <row r="893" spans="1:6" ht="138.75" customHeight="1" x14ac:dyDescent="0.25">
      <c r="A893" s="15" t="s">
        <v>11</v>
      </c>
      <c r="B893" s="16">
        <v>101737</v>
      </c>
      <c r="C893" s="17">
        <v>44672</v>
      </c>
      <c r="D893" s="16" t="s">
        <v>65</v>
      </c>
      <c r="E893" s="18" t="s">
        <v>1295</v>
      </c>
      <c r="F893" s="19">
        <v>6780</v>
      </c>
    </row>
    <row r="894" spans="1:6" ht="138.75" customHeight="1" x14ac:dyDescent="0.25">
      <c r="A894" s="15" t="s">
        <v>11</v>
      </c>
      <c r="B894" s="16">
        <v>101738</v>
      </c>
      <c r="C894" s="17">
        <v>44672</v>
      </c>
      <c r="D894" s="16" t="s">
        <v>1296</v>
      </c>
      <c r="E894" s="18" t="s">
        <v>1297</v>
      </c>
      <c r="F894" s="19">
        <v>79100</v>
      </c>
    </row>
    <row r="895" spans="1:6" ht="138.75" customHeight="1" x14ac:dyDescent="0.25">
      <c r="A895" s="15" t="s">
        <v>11</v>
      </c>
      <c r="B895" s="16">
        <v>101739</v>
      </c>
      <c r="C895" s="17">
        <v>44672</v>
      </c>
      <c r="D895" s="16" t="s">
        <v>267</v>
      </c>
      <c r="E895" s="18" t="s">
        <v>1298</v>
      </c>
      <c r="F895" s="19">
        <v>56500</v>
      </c>
    </row>
    <row r="896" spans="1:6" ht="138.75" customHeight="1" x14ac:dyDescent="0.25">
      <c r="A896" s="15" t="s">
        <v>11</v>
      </c>
      <c r="B896" s="16">
        <v>101740</v>
      </c>
      <c r="C896" s="17">
        <v>44672</v>
      </c>
      <c r="D896" s="16" t="s">
        <v>103</v>
      </c>
      <c r="E896" s="18" t="s">
        <v>1299</v>
      </c>
      <c r="F896" s="19">
        <v>5610284.9800000004</v>
      </c>
    </row>
    <row r="897" spans="1:6" ht="138.75" customHeight="1" x14ac:dyDescent="0.25">
      <c r="A897" s="15" t="s">
        <v>11</v>
      </c>
      <c r="B897" s="16">
        <v>101741</v>
      </c>
      <c r="C897" s="17">
        <v>44672</v>
      </c>
      <c r="D897" s="16" t="s">
        <v>1111</v>
      </c>
      <c r="E897" s="18" t="s">
        <v>1300</v>
      </c>
      <c r="F897" s="19">
        <v>86323.47</v>
      </c>
    </row>
    <row r="898" spans="1:6" ht="138.75" customHeight="1" x14ac:dyDescent="0.25">
      <c r="A898" s="15" t="s">
        <v>11</v>
      </c>
      <c r="B898" s="16">
        <v>101742</v>
      </c>
      <c r="C898" s="17">
        <v>44672</v>
      </c>
      <c r="D898" s="16" t="s">
        <v>1301</v>
      </c>
      <c r="E898" s="18" t="s">
        <v>1302</v>
      </c>
      <c r="F898" s="19">
        <v>600</v>
      </c>
    </row>
    <row r="899" spans="1:6" ht="138.75" customHeight="1" x14ac:dyDescent="0.25">
      <c r="A899" s="15" t="s">
        <v>11</v>
      </c>
      <c r="B899" s="16">
        <v>101743</v>
      </c>
      <c r="C899" s="17">
        <v>44672</v>
      </c>
      <c r="D899" s="16" t="s">
        <v>448</v>
      </c>
      <c r="E899" s="18" t="s">
        <v>1303</v>
      </c>
      <c r="F899" s="19">
        <v>22632.15</v>
      </c>
    </row>
    <row r="900" spans="1:6" ht="138.75" customHeight="1" x14ac:dyDescent="0.25">
      <c r="A900" s="15" t="s">
        <v>11</v>
      </c>
      <c r="B900" s="16">
        <v>101744</v>
      </c>
      <c r="C900" s="17">
        <v>44672</v>
      </c>
      <c r="D900" s="16" t="s">
        <v>706</v>
      </c>
      <c r="E900" s="18" t="s">
        <v>1304</v>
      </c>
      <c r="F900" s="19">
        <v>7542</v>
      </c>
    </row>
    <row r="901" spans="1:6" ht="138.75" customHeight="1" x14ac:dyDescent="0.25">
      <c r="A901" s="15" t="s">
        <v>11</v>
      </c>
      <c r="B901" s="16">
        <v>101745</v>
      </c>
      <c r="C901" s="17">
        <v>44672</v>
      </c>
      <c r="D901" s="16" t="s">
        <v>450</v>
      </c>
      <c r="E901" s="18" t="s">
        <v>1305</v>
      </c>
      <c r="F901" s="19">
        <v>15375.03</v>
      </c>
    </row>
    <row r="902" spans="1:6" ht="138.75" customHeight="1" x14ac:dyDescent="0.25">
      <c r="A902" s="15" t="s">
        <v>11</v>
      </c>
      <c r="B902" s="16">
        <v>101746</v>
      </c>
      <c r="C902" s="17">
        <v>44672</v>
      </c>
      <c r="D902" s="16" t="s">
        <v>461</v>
      </c>
      <c r="E902" s="18" t="s">
        <v>1306</v>
      </c>
      <c r="F902" s="19">
        <v>20035.509999999998</v>
      </c>
    </row>
    <row r="903" spans="1:6" ht="138.75" customHeight="1" x14ac:dyDescent="0.25">
      <c r="A903" s="15" t="s">
        <v>11</v>
      </c>
      <c r="B903" s="16">
        <v>101747</v>
      </c>
      <c r="C903" s="17">
        <v>44673</v>
      </c>
      <c r="D903" s="16" t="s">
        <v>560</v>
      </c>
      <c r="E903" s="18" t="s">
        <v>1307</v>
      </c>
      <c r="F903" s="19">
        <v>57000</v>
      </c>
    </row>
    <row r="904" spans="1:6" ht="138.75" customHeight="1" x14ac:dyDescent="0.25">
      <c r="A904" s="15" t="s">
        <v>11</v>
      </c>
      <c r="B904" s="16">
        <v>101748</v>
      </c>
      <c r="C904" s="17">
        <v>44676</v>
      </c>
      <c r="D904" s="16" t="s">
        <v>210</v>
      </c>
      <c r="E904" s="18" t="s">
        <v>1308</v>
      </c>
      <c r="F904" s="19">
        <v>72675.88</v>
      </c>
    </row>
    <row r="905" spans="1:6" ht="138.75" customHeight="1" x14ac:dyDescent="0.25">
      <c r="A905" s="15" t="s">
        <v>11</v>
      </c>
      <c r="B905" s="16">
        <v>101749</v>
      </c>
      <c r="C905" s="17">
        <v>44677</v>
      </c>
      <c r="D905" s="16" t="s">
        <v>395</v>
      </c>
      <c r="E905" s="18" t="s">
        <v>1309</v>
      </c>
      <c r="F905" s="19">
        <v>20612.810000000001</v>
      </c>
    </row>
    <row r="906" spans="1:6" ht="138.75" customHeight="1" x14ac:dyDescent="0.25">
      <c r="A906" s="15" t="s">
        <v>11</v>
      </c>
      <c r="B906" s="16">
        <v>101750</v>
      </c>
      <c r="C906" s="17">
        <v>44677</v>
      </c>
      <c r="D906" s="16" t="s">
        <v>903</v>
      </c>
      <c r="E906" s="18" t="s">
        <v>1310</v>
      </c>
      <c r="F906" s="19">
        <v>24283.99</v>
      </c>
    </row>
    <row r="907" spans="1:6" ht="89.25" customHeight="1" x14ac:dyDescent="0.25">
      <c r="A907" s="15" t="s">
        <v>11</v>
      </c>
      <c r="B907" s="16">
        <v>101751</v>
      </c>
      <c r="C907" s="17">
        <v>44677</v>
      </c>
      <c r="D907" s="16" t="s">
        <v>808</v>
      </c>
      <c r="E907" s="18" t="s">
        <v>1311</v>
      </c>
      <c r="F907" s="19">
        <v>5989</v>
      </c>
    </row>
    <row r="908" spans="1:6" ht="78.75" customHeight="1" x14ac:dyDescent="0.25">
      <c r="A908" s="15" t="s">
        <v>11</v>
      </c>
      <c r="B908" s="16">
        <v>101752</v>
      </c>
      <c r="C908" s="17">
        <v>44677</v>
      </c>
      <c r="D908" s="16" t="s">
        <v>726</v>
      </c>
      <c r="E908" s="18" t="s">
        <v>1312</v>
      </c>
      <c r="F908" s="19">
        <v>19463.810000000001</v>
      </c>
    </row>
    <row r="909" spans="1:6" ht="69" customHeight="1" x14ac:dyDescent="0.25">
      <c r="A909" s="15" t="s">
        <v>11</v>
      </c>
      <c r="B909" s="16">
        <v>101753</v>
      </c>
      <c r="C909" s="17">
        <v>44677</v>
      </c>
      <c r="D909" s="16" t="s">
        <v>741</v>
      </c>
      <c r="E909" s="18" t="s">
        <v>1313</v>
      </c>
      <c r="F909" s="19">
        <v>26862.99</v>
      </c>
    </row>
    <row r="910" spans="1:6" ht="75.75" customHeight="1" x14ac:dyDescent="0.25">
      <c r="A910" s="15" t="s">
        <v>11</v>
      </c>
      <c r="B910" s="16">
        <v>101754</v>
      </c>
      <c r="C910" s="17">
        <v>44677</v>
      </c>
      <c r="D910" s="16" t="s">
        <v>870</v>
      </c>
      <c r="E910" s="18" t="s">
        <v>1314</v>
      </c>
      <c r="F910" s="19">
        <v>267810</v>
      </c>
    </row>
    <row r="911" spans="1:6" ht="85.5" customHeight="1" x14ac:dyDescent="0.25">
      <c r="A911" s="15" t="s">
        <v>11</v>
      </c>
      <c r="B911" s="16">
        <v>101755</v>
      </c>
      <c r="C911" s="17">
        <v>44677</v>
      </c>
      <c r="D911" s="16" t="s">
        <v>837</v>
      </c>
      <c r="E911" s="18" t="s">
        <v>1315</v>
      </c>
      <c r="F911" s="19">
        <v>10187.51</v>
      </c>
    </row>
    <row r="912" spans="1:6" ht="88.5" customHeight="1" x14ac:dyDescent="0.25">
      <c r="A912" s="15" t="s">
        <v>11</v>
      </c>
      <c r="B912" s="16">
        <v>101756</v>
      </c>
      <c r="C912" s="17">
        <v>44677</v>
      </c>
      <c r="D912" s="16" t="s">
        <v>63</v>
      </c>
      <c r="E912" s="18" t="s">
        <v>1316</v>
      </c>
      <c r="F912" s="19">
        <v>20091.97</v>
      </c>
    </row>
    <row r="913" spans="1:6" ht="88.5" customHeight="1" x14ac:dyDescent="0.25">
      <c r="A913" s="15" t="s">
        <v>11</v>
      </c>
      <c r="B913" s="16">
        <v>101757</v>
      </c>
      <c r="C913" s="17">
        <v>44677</v>
      </c>
      <c r="D913" s="16" t="s">
        <v>315</v>
      </c>
      <c r="E913" s="18" t="s">
        <v>1317</v>
      </c>
      <c r="F913" s="19">
        <v>6263.97</v>
      </c>
    </row>
    <row r="914" spans="1:6" ht="138.75" customHeight="1" x14ac:dyDescent="0.25">
      <c r="A914" s="15" t="s">
        <v>11</v>
      </c>
      <c r="B914" s="16">
        <v>101758</v>
      </c>
      <c r="C914" s="17">
        <v>44677</v>
      </c>
      <c r="D914" s="16" t="s">
        <v>1318</v>
      </c>
      <c r="E914" s="18" t="s">
        <v>1319</v>
      </c>
      <c r="F914" s="19">
        <v>47500</v>
      </c>
    </row>
    <row r="915" spans="1:6" ht="138.75" customHeight="1" x14ac:dyDescent="0.25">
      <c r="A915" s="15" t="s">
        <v>11</v>
      </c>
      <c r="B915" s="16">
        <v>101759</v>
      </c>
      <c r="C915" s="17">
        <v>44677</v>
      </c>
      <c r="D915" s="16" t="s">
        <v>603</v>
      </c>
      <c r="E915" s="18" t="s">
        <v>1320</v>
      </c>
      <c r="F915" s="19">
        <v>12600</v>
      </c>
    </row>
    <row r="916" spans="1:6" ht="33" customHeight="1" x14ac:dyDescent="0.25">
      <c r="A916" s="15" t="s">
        <v>11</v>
      </c>
      <c r="B916" s="16">
        <v>101760</v>
      </c>
      <c r="C916" s="17">
        <v>44677</v>
      </c>
      <c r="D916" s="16" t="s">
        <v>956</v>
      </c>
      <c r="E916" s="18"/>
      <c r="F916" s="19">
        <v>0</v>
      </c>
    </row>
    <row r="917" spans="1:6" ht="72" customHeight="1" x14ac:dyDescent="0.25">
      <c r="A917" s="15" t="s">
        <v>11</v>
      </c>
      <c r="B917" s="16">
        <v>101761</v>
      </c>
      <c r="C917" s="17">
        <v>44677</v>
      </c>
      <c r="D917" s="16" t="s">
        <v>471</v>
      </c>
      <c r="E917" s="18" t="s">
        <v>1321</v>
      </c>
      <c r="F917" s="19">
        <v>24000</v>
      </c>
    </row>
    <row r="918" spans="1:6" ht="83.25" customHeight="1" x14ac:dyDescent="0.25">
      <c r="A918" s="15" t="s">
        <v>11</v>
      </c>
      <c r="B918" s="16">
        <v>101762</v>
      </c>
      <c r="C918" s="17">
        <v>44677</v>
      </c>
      <c r="D918" s="16" t="s">
        <v>1322</v>
      </c>
      <c r="E918" s="18" t="s">
        <v>1323</v>
      </c>
      <c r="F918" s="19">
        <v>9440</v>
      </c>
    </row>
    <row r="919" spans="1:6" ht="138.75" customHeight="1" x14ac:dyDescent="0.25">
      <c r="A919" s="15" t="s">
        <v>11</v>
      </c>
      <c r="B919" s="16">
        <v>101763</v>
      </c>
      <c r="C919" s="17">
        <v>44677</v>
      </c>
      <c r="D919" s="16" t="s">
        <v>986</v>
      </c>
      <c r="E919" s="18" t="s">
        <v>1324</v>
      </c>
      <c r="F919" s="19">
        <v>49405.86</v>
      </c>
    </row>
    <row r="920" spans="1:6" ht="138.75" customHeight="1" x14ac:dyDescent="0.25">
      <c r="A920" s="15" t="s">
        <v>11</v>
      </c>
      <c r="B920" s="16">
        <v>101765</v>
      </c>
      <c r="C920" s="17">
        <v>44677</v>
      </c>
      <c r="D920" s="16" t="s">
        <v>1325</v>
      </c>
      <c r="E920" s="18" t="s">
        <v>1326</v>
      </c>
      <c r="F920" s="19">
        <v>395026.3</v>
      </c>
    </row>
    <row r="921" spans="1:6" ht="138.75" customHeight="1" x14ac:dyDescent="0.25">
      <c r="A921" s="15" t="s">
        <v>11</v>
      </c>
      <c r="B921" s="16">
        <v>101766</v>
      </c>
      <c r="C921" s="17">
        <v>44677</v>
      </c>
      <c r="D921" s="16" t="s">
        <v>1327</v>
      </c>
      <c r="E921" s="18" t="s">
        <v>1328</v>
      </c>
      <c r="F921" s="19">
        <v>36389.5</v>
      </c>
    </row>
    <row r="922" spans="1:6" ht="138.75" customHeight="1" x14ac:dyDescent="0.25">
      <c r="A922" s="15" t="s">
        <v>11</v>
      </c>
      <c r="B922" s="16">
        <v>101767</v>
      </c>
      <c r="C922" s="17">
        <v>44677</v>
      </c>
      <c r="D922" s="16" t="s">
        <v>503</v>
      </c>
      <c r="E922" s="18" t="s">
        <v>1329</v>
      </c>
      <c r="F922" s="19">
        <v>38000</v>
      </c>
    </row>
    <row r="923" spans="1:6" ht="138.75" customHeight="1" x14ac:dyDescent="0.25">
      <c r="A923" s="15" t="s">
        <v>11</v>
      </c>
      <c r="B923" s="16">
        <v>101768</v>
      </c>
      <c r="C923" s="17">
        <v>44677</v>
      </c>
      <c r="D923" s="16" t="s">
        <v>766</v>
      </c>
      <c r="E923" s="18" t="s">
        <v>1330</v>
      </c>
      <c r="F923" s="19">
        <v>33250</v>
      </c>
    </row>
    <row r="924" spans="1:6" ht="138.75" customHeight="1" x14ac:dyDescent="0.25">
      <c r="A924" s="15" t="s">
        <v>11</v>
      </c>
      <c r="B924" s="16">
        <v>101769</v>
      </c>
      <c r="C924" s="17">
        <v>44677</v>
      </c>
      <c r="D924" s="16" t="s">
        <v>1331</v>
      </c>
      <c r="E924" s="18" t="s">
        <v>1332</v>
      </c>
      <c r="F924" s="19">
        <v>47500</v>
      </c>
    </row>
    <row r="925" spans="1:6" ht="138.75" customHeight="1" x14ac:dyDescent="0.25">
      <c r="A925" s="15" t="s">
        <v>11</v>
      </c>
      <c r="B925" s="16">
        <v>101770</v>
      </c>
      <c r="C925" s="17">
        <v>44677</v>
      </c>
      <c r="D925" s="16" t="s">
        <v>695</v>
      </c>
      <c r="E925" s="18" t="s">
        <v>1333</v>
      </c>
      <c r="F925" s="19">
        <v>2255219.79</v>
      </c>
    </row>
    <row r="926" spans="1:6" ht="138.75" customHeight="1" x14ac:dyDescent="0.25">
      <c r="A926" s="15" t="s">
        <v>11</v>
      </c>
      <c r="B926" s="16">
        <v>101771</v>
      </c>
      <c r="C926" s="17">
        <v>44678</v>
      </c>
      <c r="D926" s="16" t="s">
        <v>1334</v>
      </c>
      <c r="E926" s="18" t="s">
        <v>1335</v>
      </c>
      <c r="F926" s="19">
        <v>452000</v>
      </c>
    </row>
    <row r="927" spans="1:6" ht="138.75" customHeight="1" x14ac:dyDescent="0.25">
      <c r="A927" s="15" t="s">
        <v>11</v>
      </c>
      <c r="B927" s="16">
        <v>101772</v>
      </c>
      <c r="C927" s="17">
        <v>44678</v>
      </c>
      <c r="D927" s="16" t="s">
        <v>433</v>
      </c>
      <c r="E927" s="18" t="s">
        <v>1336</v>
      </c>
      <c r="F927" s="19">
        <v>28500</v>
      </c>
    </row>
    <row r="928" spans="1:6" ht="138.75" customHeight="1" x14ac:dyDescent="0.25">
      <c r="A928" s="15" t="s">
        <v>11</v>
      </c>
      <c r="B928" s="16">
        <v>101773</v>
      </c>
      <c r="C928" s="17">
        <v>44678</v>
      </c>
      <c r="D928" s="16" t="s">
        <v>389</v>
      </c>
      <c r="E928" s="18" t="s">
        <v>1337</v>
      </c>
      <c r="F928" s="19">
        <v>113000</v>
      </c>
    </row>
    <row r="929" spans="1:6" ht="138.75" customHeight="1" x14ac:dyDescent="0.25">
      <c r="A929" s="15" t="s">
        <v>11</v>
      </c>
      <c r="B929" s="16">
        <v>101774</v>
      </c>
      <c r="C929" s="17">
        <v>44678</v>
      </c>
      <c r="D929" s="16" t="s">
        <v>562</v>
      </c>
      <c r="E929" s="18" t="s">
        <v>1338</v>
      </c>
      <c r="F929" s="19">
        <v>84750</v>
      </c>
    </row>
    <row r="930" spans="1:6" ht="138.75" customHeight="1" x14ac:dyDescent="0.25">
      <c r="A930" s="15" t="s">
        <v>11</v>
      </c>
      <c r="B930" s="16">
        <v>101775</v>
      </c>
      <c r="C930" s="17">
        <v>44678</v>
      </c>
      <c r="D930" s="16" t="s">
        <v>55</v>
      </c>
      <c r="E930" s="18" t="s">
        <v>1339</v>
      </c>
      <c r="F930" s="19">
        <v>28500</v>
      </c>
    </row>
    <row r="931" spans="1:6" ht="138.75" customHeight="1" x14ac:dyDescent="0.25">
      <c r="A931" s="15" t="s">
        <v>11</v>
      </c>
      <c r="B931" s="16">
        <v>101776</v>
      </c>
      <c r="C931" s="17">
        <v>44678</v>
      </c>
      <c r="D931" s="16" t="s">
        <v>236</v>
      </c>
      <c r="E931" s="18" t="s">
        <v>1340</v>
      </c>
      <c r="F931" s="19">
        <v>13616.5</v>
      </c>
    </row>
    <row r="932" spans="1:6" ht="138.75" customHeight="1" x14ac:dyDescent="0.25">
      <c r="A932" s="15" t="s">
        <v>11</v>
      </c>
      <c r="B932" s="16">
        <v>101777</v>
      </c>
      <c r="C932" s="17">
        <v>44678</v>
      </c>
      <c r="D932" s="16" t="s">
        <v>363</v>
      </c>
      <c r="E932" s="18" t="s">
        <v>1341</v>
      </c>
      <c r="F932" s="19">
        <v>1800</v>
      </c>
    </row>
    <row r="933" spans="1:6" ht="138.75" customHeight="1" x14ac:dyDescent="0.25">
      <c r="A933" s="15" t="s">
        <v>11</v>
      </c>
      <c r="B933" s="16">
        <v>101778</v>
      </c>
      <c r="C933" s="17">
        <v>44678</v>
      </c>
      <c r="D933" s="16" t="s">
        <v>379</v>
      </c>
      <c r="E933" s="18" t="s">
        <v>1342</v>
      </c>
      <c r="F933" s="19">
        <v>21600</v>
      </c>
    </row>
    <row r="934" spans="1:6" ht="138.75" customHeight="1" x14ac:dyDescent="0.25">
      <c r="A934" s="15" t="s">
        <v>11</v>
      </c>
      <c r="B934" s="16">
        <v>101779</v>
      </c>
      <c r="C934" s="17">
        <v>44678</v>
      </c>
      <c r="D934" s="16" t="s">
        <v>59</v>
      </c>
      <c r="E934" s="18" t="s">
        <v>1343</v>
      </c>
      <c r="F934" s="19">
        <v>38000</v>
      </c>
    </row>
    <row r="935" spans="1:6" ht="138.75" customHeight="1" x14ac:dyDescent="0.25">
      <c r="A935" s="15" t="s">
        <v>11</v>
      </c>
      <c r="B935" s="16">
        <v>101780</v>
      </c>
      <c r="C935" s="17">
        <v>44678</v>
      </c>
      <c r="D935" s="16" t="s">
        <v>1344</v>
      </c>
      <c r="E935" s="18" t="s">
        <v>1345</v>
      </c>
      <c r="F935" s="19">
        <v>168232.14</v>
      </c>
    </row>
    <row r="936" spans="1:6" ht="138.75" customHeight="1" x14ac:dyDescent="0.25">
      <c r="A936" s="15" t="s">
        <v>11</v>
      </c>
      <c r="B936" s="16">
        <v>101782</v>
      </c>
      <c r="C936" s="17">
        <v>44679</v>
      </c>
      <c r="D936" s="16" t="s">
        <v>291</v>
      </c>
      <c r="E936" s="18" t="s">
        <v>1346</v>
      </c>
      <c r="F936" s="19">
        <v>34602.11</v>
      </c>
    </row>
    <row r="937" spans="1:6" ht="63.75" customHeight="1" x14ac:dyDescent="0.25">
      <c r="A937" s="15" t="s">
        <v>11</v>
      </c>
      <c r="B937" s="16">
        <v>101783</v>
      </c>
      <c r="C937" s="17">
        <v>44679</v>
      </c>
      <c r="D937" s="16" t="s">
        <v>701</v>
      </c>
      <c r="E937" s="18" t="s">
        <v>1347</v>
      </c>
      <c r="F937" s="19">
        <v>16524.7</v>
      </c>
    </row>
    <row r="938" spans="1:6" ht="102" customHeight="1" x14ac:dyDescent="0.25">
      <c r="A938" s="15" t="s">
        <v>11</v>
      </c>
      <c r="B938" s="16">
        <v>101784</v>
      </c>
      <c r="C938" s="17">
        <v>44679</v>
      </c>
      <c r="D938" s="16" t="s">
        <v>1348</v>
      </c>
      <c r="E938" s="18" t="s">
        <v>1349</v>
      </c>
      <c r="F938" s="19">
        <v>32280</v>
      </c>
    </row>
    <row r="939" spans="1:6" ht="60.75" customHeight="1" x14ac:dyDescent="0.25">
      <c r="A939" s="15" t="s">
        <v>11</v>
      </c>
      <c r="B939" s="16">
        <v>101785</v>
      </c>
      <c r="C939" s="17">
        <v>44679</v>
      </c>
      <c r="D939" s="16" t="s">
        <v>443</v>
      </c>
      <c r="E939" s="18" t="s">
        <v>1350</v>
      </c>
      <c r="F939" s="19">
        <v>15720</v>
      </c>
    </row>
    <row r="940" spans="1:6" ht="93.75" customHeight="1" x14ac:dyDescent="0.25">
      <c r="A940" s="15" t="s">
        <v>11</v>
      </c>
      <c r="B940" s="16">
        <v>101786</v>
      </c>
      <c r="C940" s="17">
        <v>44679</v>
      </c>
      <c r="D940" s="16" t="s">
        <v>303</v>
      </c>
      <c r="E940" s="18" t="s">
        <v>1351</v>
      </c>
      <c r="F940" s="19">
        <v>7000</v>
      </c>
    </row>
    <row r="941" spans="1:6" ht="70.5" customHeight="1" x14ac:dyDescent="0.25">
      <c r="A941" s="15" t="s">
        <v>11</v>
      </c>
      <c r="B941" s="16">
        <v>101787</v>
      </c>
      <c r="C941" s="17">
        <v>44679</v>
      </c>
      <c r="D941" s="16" t="s">
        <v>771</v>
      </c>
      <c r="E941" s="18" t="s">
        <v>1352</v>
      </c>
      <c r="F941" s="19">
        <v>18793.32</v>
      </c>
    </row>
    <row r="942" spans="1:6" ht="138.75" customHeight="1" x14ac:dyDescent="0.25">
      <c r="A942" s="15" t="s">
        <v>11</v>
      </c>
      <c r="B942" s="16">
        <v>101788</v>
      </c>
      <c r="C942" s="17">
        <v>44679</v>
      </c>
      <c r="D942" s="16" t="s">
        <v>363</v>
      </c>
      <c r="E942" s="18" t="s">
        <v>1353</v>
      </c>
      <c r="F942" s="19">
        <v>9000</v>
      </c>
    </row>
    <row r="943" spans="1:6" ht="138.75" customHeight="1" x14ac:dyDescent="0.25">
      <c r="A943" s="15" t="s">
        <v>11</v>
      </c>
      <c r="B943" s="16">
        <v>101789</v>
      </c>
      <c r="C943" s="17">
        <v>44679</v>
      </c>
      <c r="D943" s="16" t="s">
        <v>1354</v>
      </c>
      <c r="E943" s="18" t="s">
        <v>1355</v>
      </c>
      <c r="F943" s="19">
        <v>19742890.530000001</v>
      </c>
    </row>
    <row r="944" spans="1:6" ht="186.75" customHeight="1" x14ac:dyDescent="0.25">
      <c r="A944" s="15" t="s">
        <v>11</v>
      </c>
      <c r="B944" s="16">
        <v>101790</v>
      </c>
      <c r="C944" s="17">
        <v>44679</v>
      </c>
      <c r="D944" s="16" t="s">
        <v>242</v>
      </c>
      <c r="E944" s="18" t="s">
        <v>1356</v>
      </c>
      <c r="F944" s="19">
        <v>438892</v>
      </c>
    </row>
    <row r="945" spans="1:6" ht="79.5" customHeight="1" x14ac:dyDescent="0.25">
      <c r="A945" s="15" t="s">
        <v>11</v>
      </c>
      <c r="B945" s="16">
        <v>101791</v>
      </c>
      <c r="C945" s="17">
        <v>44679</v>
      </c>
      <c r="D945" s="16" t="s">
        <v>1014</v>
      </c>
      <c r="E945" s="18" t="s">
        <v>1357</v>
      </c>
      <c r="F945" s="19">
        <v>15000</v>
      </c>
    </row>
    <row r="946" spans="1:6" ht="94.5" customHeight="1" x14ac:dyDescent="0.25">
      <c r="A946" s="15" t="s">
        <v>11</v>
      </c>
      <c r="B946" s="16">
        <v>101792</v>
      </c>
      <c r="C946" s="17">
        <v>44679</v>
      </c>
      <c r="D946" s="16" t="s">
        <v>65</v>
      </c>
      <c r="E946" s="18" t="s">
        <v>1358</v>
      </c>
      <c r="F946" s="19">
        <v>13560</v>
      </c>
    </row>
    <row r="947" spans="1:6" ht="138.75" customHeight="1" x14ac:dyDescent="0.25">
      <c r="A947" s="15" t="s">
        <v>11</v>
      </c>
      <c r="B947" s="16">
        <v>101793</v>
      </c>
      <c r="C947" s="17">
        <v>44679</v>
      </c>
      <c r="D947" s="16" t="s">
        <v>75</v>
      </c>
      <c r="E947" s="18" t="s">
        <v>1359</v>
      </c>
      <c r="F947" s="19">
        <v>136684.82</v>
      </c>
    </row>
    <row r="948" spans="1:6" ht="138.75" customHeight="1" x14ac:dyDescent="0.25">
      <c r="A948" s="15" t="s">
        <v>11</v>
      </c>
      <c r="B948" s="16">
        <v>101794</v>
      </c>
      <c r="C948" s="17">
        <v>44679</v>
      </c>
      <c r="D948" s="16" t="s">
        <v>345</v>
      </c>
      <c r="E948" s="18" t="s">
        <v>1360</v>
      </c>
      <c r="F948" s="19">
        <v>113000</v>
      </c>
    </row>
    <row r="949" spans="1:6" ht="204" customHeight="1" x14ac:dyDescent="0.25">
      <c r="A949" s="15" t="s">
        <v>11</v>
      </c>
      <c r="B949" s="16">
        <v>101795</v>
      </c>
      <c r="C949" s="17">
        <v>44680</v>
      </c>
      <c r="D949" s="16" t="s">
        <v>1361</v>
      </c>
      <c r="E949" s="18" t="s">
        <v>1362</v>
      </c>
      <c r="F949" s="19">
        <v>39600</v>
      </c>
    </row>
    <row r="950" spans="1:6" ht="138.75" customHeight="1" x14ac:dyDescent="0.25">
      <c r="A950" s="15" t="s">
        <v>11</v>
      </c>
      <c r="B950" s="16">
        <v>101796</v>
      </c>
      <c r="C950" s="17">
        <v>44680</v>
      </c>
      <c r="D950" s="16" t="s">
        <v>15</v>
      </c>
      <c r="E950" s="18" t="s">
        <v>1363</v>
      </c>
      <c r="F950" s="19">
        <v>54647.97</v>
      </c>
    </row>
    <row r="951" spans="1:6" ht="138.75" customHeight="1" x14ac:dyDescent="0.25">
      <c r="A951" s="15" t="s">
        <v>11</v>
      </c>
      <c r="B951" s="16">
        <v>101797</v>
      </c>
      <c r="C951" s="17">
        <v>44680</v>
      </c>
      <c r="D951" s="16" t="s">
        <v>734</v>
      </c>
      <c r="E951" s="18" t="s">
        <v>1364</v>
      </c>
      <c r="F951" s="19">
        <v>15594</v>
      </c>
    </row>
    <row r="952" spans="1:6" ht="138.75" customHeight="1" x14ac:dyDescent="0.25">
      <c r="A952" s="15" t="s">
        <v>11</v>
      </c>
      <c r="B952" s="16">
        <v>101798</v>
      </c>
      <c r="C952" s="17">
        <v>44680</v>
      </c>
      <c r="D952" s="16" t="s">
        <v>965</v>
      </c>
      <c r="E952" s="18" t="s">
        <v>1365</v>
      </c>
      <c r="F952" s="19">
        <v>118688.11</v>
      </c>
    </row>
    <row r="953" spans="1:6" ht="138.75" customHeight="1" x14ac:dyDescent="0.25">
      <c r="A953" s="15" t="s">
        <v>11</v>
      </c>
      <c r="B953" s="16">
        <v>101799</v>
      </c>
      <c r="C953" s="17">
        <v>44680</v>
      </c>
      <c r="D953" s="16" t="s">
        <v>327</v>
      </c>
      <c r="E953" s="18" t="s">
        <v>1366</v>
      </c>
      <c r="F953" s="19">
        <v>13124.95</v>
      </c>
    </row>
    <row r="954" spans="1:6" ht="138.75" customHeight="1" x14ac:dyDescent="0.25">
      <c r="A954" s="15" t="s">
        <v>11</v>
      </c>
      <c r="B954" s="16">
        <v>101800</v>
      </c>
      <c r="C954" s="17">
        <v>44680</v>
      </c>
      <c r="D954" s="16" t="s">
        <v>485</v>
      </c>
      <c r="E954" s="18" t="s">
        <v>1367</v>
      </c>
      <c r="F954" s="19">
        <v>61200</v>
      </c>
    </row>
    <row r="955" spans="1:6" ht="138.75" customHeight="1" x14ac:dyDescent="0.25">
      <c r="A955" s="15" t="s">
        <v>11</v>
      </c>
      <c r="B955" s="16">
        <v>101801</v>
      </c>
      <c r="C955" s="17">
        <v>44680</v>
      </c>
      <c r="D955" s="16" t="s">
        <v>485</v>
      </c>
      <c r="E955" s="18" t="s">
        <v>1368</v>
      </c>
      <c r="F955" s="19">
        <v>37800</v>
      </c>
    </row>
    <row r="956" spans="1:6" ht="192" customHeight="1" x14ac:dyDescent="0.25">
      <c r="A956" s="15" t="s">
        <v>11</v>
      </c>
      <c r="B956" s="16">
        <v>101802</v>
      </c>
      <c r="C956" s="17">
        <v>44680</v>
      </c>
      <c r="D956" s="16" t="s">
        <v>109</v>
      </c>
      <c r="E956" s="18" t="s">
        <v>1369</v>
      </c>
      <c r="F956" s="19">
        <v>252973.1</v>
      </c>
    </row>
    <row r="957" spans="1:6" ht="138.75" customHeight="1" x14ac:dyDescent="0.25">
      <c r="A957" s="15" t="s">
        <v>11</v>
      </c>
      <c r="B957" s="16">
        <v>101803</v>
      </c>
      <c r="C957" s="17">
        <v>44680</v>
      </c>
      <c r="D957" s="16" t="s">
        <v>254</v>
      </c>
      <c r="E957" s="18" t="s">
        <v>1370</v>
      </c>
      <c r="F957" s="19">
        <v>38000</v>
      </c>
    </row>
    <row r="958" spans="1:6" ht="138.75" customHeight="1" x14ac:dyDescent="0.25">
      <c r="A958" s="15" t="s">
        <v>11</v>
      </c>
      <c r="B958" s="16">
        <v>101804</v>
      </c>
      <c r="C958" s="17">
        <v>44680</v>
      </c>
      <c r="D958" s="16" t="s">
        <v>659</v>
      </c>
      <c r="E958" s="18" t="s">
        <v>1371</v>
      </c>
      <c r="F958" s="19">
        <v>44800</v>
      </c>
    </row>
    <row r="959" spans="1:6" ht="138.75" customHeight="1" x14ac:dyDescent="0.25">
      <c r="A959" s="15" t="s">
        <v>11</v>
      </c>
      <c r="B959" s="16">
        <v>101805</v>
      </c>
      <c r="C959" s="17">
        <v>44680</v>
      </c>
      <c r="D959" s="16" t="s">
        <v>1372</v>
      </c>
      <c r="E959" s="18" t="s">
        <v>1373</v>
      </c>
      <c r="F959" s="19">
        <v>45000</v>
      </c>
    </row>
    <row r="960" spans="1:6" ht="138.75" customHeight="1" x14ac:dyDescent="0.25">
      <c r="A960" s="15" t="s">
        <v>11</v>
      </c>
      <c r="B960" s="16">
        <v>101806</v>
      </c>
      <c r="C960" s="17">
        <v>44680</v>
      </c>
      <c r="D960" s="16" t="s">
        <v>799</v>
      </c>
      <c r="E960" s="18" t="s">
        <v>225</v>
      </c>
      <c r="F960" s="19">
        <v>56300</v>
      </c>
    </row>
    <row r="961" spans="1:6" ht="138.75" customHeight="1" x14ac:dyDescent="0.25">
      <c r="A961" s="15" t="s">
        <v>11</v>
      </c>
      <c r="B961" s="16">
        <v>101807</v>
      </c>
      <c r="C961" s="17">
        <v>44680</v>
      </c>
      <c r="D961" s="16" t="s">
        <v>87</v>
      </c>
      <c r="E961" s="18" t="s">
        <v>1374</v>
      </c>
      <c r="F961" s="19">
        <v>33250</v>
      </c>
    </row>
    <row r="962" spans="1:6" ht="176.25" customHeight="1" x14ac:dyDescent="0.25">
      <c r="A962" s="15" t="s">
        <v>11</v>
      </c>
      <c r="B962" s="16">
        <v>101808</v>
      </c>
      <c r="C962" s="17">
        <v>44680</v>
      </c>
      <c r="D962" s="16" t="s">
        <v>363</v>
      </c>
      <c r="E962" s="18" t="s">
        <v>1375</v>
      </c>
      <c r="F962" s="19">
        <v>14400</v>
      </c>
    </row>
    <row r="963" spans="1:6" ht="36" customHeight="1" x14ac:dyDescent="0.25">
      <c r="A963" s="15" t="s">
        <v>11</v>
      </c>
      <c r="B963" s="16">
        <v>101809</v>
      </c>
      <c r="C963" s="17">
        <v>44680</v>
      </c>
      <c r="D963" s="16" t="s">
        <v>956</v>
      </c>
      <c r="E963" s="18"/>
      <c r="F963" s="19">
        <v>0</v>
      </c>
    </row>
    <row r="964" spans="1:6" ht="72" customHeight="1" x14ac:dyDescent="0.25">
      <c r="A964" s="15" t="s">
        <v>11</v>
      </c>
      <c r="B964" s="16">
        <v>101810</v>
      </c>
      <c r="C964" s="17">
        <v>44680</v>
      </c>
      <c r="D964" s="16" t="s">
        <v>1376</v>
      </c>
      <c r="E964" s="18" t="s">
        <v>1377</v>
      </c>
      <c r="F964" s="19">
        <v>14303.7</v>
      </c>
    </row>
    <row r="965" spans="1:6" ht="81.75" customHeight="1" x14ac:dyDescent="0.25">
      <c r="A965" s="15" t="s">
        <v>11</v>
      </c>
      <c r="B965" s="16">
        <v>101811</v>
      </c>
      <c r="C965" s="17">
        <v>44680</v>
      </c>
      <c r="D965" s="16" t="s">
        <v>33</v>
      </c>
      <c r="E965" s="18" t="s">
        <v>1378</v>
      </c>
      <c r="F965" s="19">
        <v>19076</v>
      </c>
    </row>
    <row r="966" spans="1:6" ht="91.5" customHeight="1" x14ac:dyDescent="0.25">
      <c r="A966" s="15" t="s">
        <v>11</v>
      </c>
      <c r="B966" s="16">
        <v>101812</v>
      </c>
      <c r="C966" s="17">
        <v>44680</v>
      </c>
      <c r="D966" s="16" t="s">
        <v>35</v>
      </c>
      <c r="E966" s="18" t="s">
        <v>1379</v>
      </c>
      <c r="F966" s="19">
        <v>3268</v>
      </c>
    </row>
    <row r="967" spans="1:6" ht="86.25" customHeight="1" x14ac:dyDescent="0.25">
      <c r="A967" s="15" t="s">
        <v>11</v>
      </c>
      <c r="B967" s="16">
        <v>101813</v>
      </c>
      <c r="C967" s="17">
        <v>44680</v>
      </c>
      <c r="D967" s="16" t="s">
        <v>174</v>
      </c>
      <c r="E967" s="18" t="s">
        <v>1380</v>
      </c>
      <c r="F967" s="19">
        <v>103892</v>
      </c>
    </row>
    <row r="968" spans="1:6" ht="138.75" customHeight="1" x14ac:dyDescent="0.25">
      <c r="A968" s="15" t="s">
        <v>11</v>
      </c>
      <c r="B968" s="16">
        <v>101814</v>
      </c>
      <c r="C968" s="17">
        <v>44680</v>
      </c>
      <c r="D968" s="16" t="s">
        <v>482</v>
      </c>
      <c r="E968" s="18" t="s">
        <v>1381</v>
      </c>
      <c r="F968" s="19">
        <v>91808</v>
      </c>
    </row>
    <row r="969" spans="1:6" ht="75.75" customHeight="1" x14ac:dyDescent="0.25">
      <c r="A969" s="15" t="s">
        <v>11</v>
      </c>
      <c r="B969" s="16">
        <v>101815</v>
      </c>
      <c r="C969" s="17">
        <v>44685</v>
      </c>
      <c r="D969" s="16" t="s">
        <v>12</v>
      </c>
      <c r="E969" s="18" t="s">
        <v>1382</v>
      </c>
      <c r="F969" s="19">
        <v>7028380.0499999998</v>
      </c>
    </row>
    <row r="970" spans="1:6" ht="74.25" customHeight="1" x14ac:dyDescent="0.25">
      <c r="A970" s="15" t="s">
        <v>11</v>
      </c>
      <c r="B970" s="16">
        <v>101816</v>
      </c>
      <c r="C970" s="17">
        <v>44685</v>
      </c>
      <c r="D970" s="16" t="s">
        <v>12</v>
      </c>
      <c r="E970" s="18" t="s">
        <v>1383</v>
      </c>
      <c r="F970" s="19">
        <v>938917.29</v>
      </c>
    </row>
    <row r="971" spans="1:6" ht="71.25" customHeight="1" x14ac:dyDescent="0.25">
      <c r="A971" s="15" t="s">
        <v>11</v>
      </c>
      <c r="B971" s="16">
        <v>101817</v>
      </c>
      <c r="C971" s="17">
        <v>44685</v>
      </c>
      <c r="D971" s="16" t="s">
        <v>287</v>
      </c>
      <c r="E971" s="18" t="s">
        <v>1384</v>
      </c>
      <c r="F971" s="19">
        <v>15155.02</v>
      </c>
    </row>
    <row r="972" spans="1:6" ht="55.5" customHeight="1" x14ac:dyDescent="0.25">
      <c r="A972" s="15" t="s">
        <v>11</v>
      </c>
      <c r="B972" s="16">
        <v>101818</v>
      </c>
      <c r="C972" s="17">
        <v>44685</v>
      </c>
      <c r="D972" s="16" t="s">
        <v>542</v>
      </c>
      <c r="E972" s="18" t="s">
        <v>1385</v>
      </c>
      <c r="F972" s="19">
        <v>5588.92</v>
      </c>
    </row>
    <row r="973" spans="1:6" ht="81.75" customHeight="1" x14ac:dyDescent="0.25">
      <c r="A973" s="15" t="s">
        <v>11</v>
      </c>
      <c r="B973" s="16">
        <v>101819</v>
      </c>
      <c r="C973" s="17">
        <v>44685</v>
      </c>
      <c r="D973" s="16" t="s">
        <v>467</v>
      </c>
      <c r="E973" s="18" t="s">
        <v>1386</v>
      </c>
      <c r="F973" s="19">
        <v>355543.2</v>
      </c>
    </row>
    <row r="974" spans="1:6" ht="138.75" customHeight="1" x14ac:dyDescent="0.25">
      <c r="A974" s="15" t="s">
        <v>11</v>
      </c>
      <c r="B974" s="16">
        <v>101820</v>
      </c>
      <c r="C974" s="17">
        <v>44685</v>
      </c>
      <c r="D974" s="16" t="s">
        <v>716</v>
      </c>
      <c r="E974" s="18" t="s">
        <v>1387</v>
      </c>
      <c r="F974" s="19">
        <v>14465.76</v>
      </c>
    </row>
    <row r="975" spans="1:6" ht="87" customHeight="1" x14ac:dyDescent="0.25">
      <c r="A975" s="15" t="s">
        <v>11</v>
      </c>
      <c r="B975" s="16">
        <v>101821</v>
      </c>
      <c r="C975" s="17">
        <v>44685</v>
      </c>
      <c r="D975" s="16" t="s">
        <v>130</v>
      </c>
      <c r="E975" s="18" t="s">
        <v>1388</v>
      </c>
      <c r="F975" s="19">
        <v>16635.95</v>
      </c>
    </row>
    <row r="976" spans="1:6" ht="99" customHeight="1" x14ac:dyDescent="0.25">
      <c r="A976" s="15" t="s">
        <v>11</v>
      </c>
      <c r="B976" s="16">
        <v>101822</v>
      </c>
      <c r="C976" s="17">
        <v>44685</v>
      </c>
      <c r="D976" s="16" t="s">
        <v>454</v>
      </c>
      <c r="E976" s="18" t="s">
        <v>1389</v>
      </c>
      <c r="F976" s="19">
        <v>42968.25</v>
      </c>
    </row>
    <row r="977" spans="1:6" ht="89.25" customHeight="1" x14ac:dyDescent="0.25">
      <c r="A977" s="15" t="s">
        <v>11</v>
      </c>
      <c r="B977" s="16">
        <v>101823</v>
      </c>
      <c r="C977" s="17">
        <v>44685</v>
      </c>
      <c r="D977" s="16" t="s">
        <v>1029</v>
      </c>
      <c r="E977" s="18" t="s">
        <v>1390</v>
      </c>
      <c r="F977" s="19">
        <v>170942.23</v>
      </c>
    </row>
    <row r="978" spans="1:6" ht="138.75" customHeight="1" x14ac:dyDescent="0.25">
      <c r="A978" s="15" t="s">
        <v>11</v>
      </c>
      <c r="B978" s="16">
        <v>101824</v>
      </c>
      <c r="C978" s="17">
        <v>44685</v>
      </c>
      <c r="D978" s="16" t="s">
        <v>800</v>
      </c>
      <c r="E978" s="18" t="s">
        <v>801</v>
      </c>
      <c r="F978" s="19">
        <v>30000</v>
      </c>
    </row>
    <row r="979" spans="1:6" ht="138.75" customHeight="1" x14ac:dyDescent="0.25">
      <c r="A979" s="15" t="s">
        <v>11</v>
      </c>
      <c r="B979" s="16">
        <v>101825</v>
      </c>
      <c r="C979" s="17">
        <v>44686</v>
      </c>
      <c r="D979" s="16" t="s">
        <v>41</v>
      </c>
      <c r="E979" s="18" t="s">
        <v>1391</v>
      </c>
      <c r="F979" s="19">
        <v>30780</v>
      </c>
    </row>
    <row r="980" spans="1:6" ht="138.75" customHeight="1" x14ac:dyDescent="0.25">
      <c r="A980" s="15" t="s">
        <v>11</v>
      </c>
      <c r="B980" s="16">
        <v>101826</v>
      </c>
      <c r="C980" s="17">
        <v>44686</v>
      </c>
      <c r="D980" s="16" t="s">
        <v>37</v>
      </c>
      <c r="E980" s="18" t="s">
        <v>1392</v>
      </c>
      <c r="F980" s="19">
        <v>975612</v>
      </c>
    </row>
    <row r="981" spans="1:6" ht="138.75" customHeight="1" x14ac:dyDescent="0.25">
      <c r="A981" s="15" t="s">
        <v>11</v>
      </c>
      <c r="B981" s="16">
        <v>101827</v>
      </c>
      <c r="C981" s="17">
        <v>44686</v>
      </c>
      <c r="D981" s="16" t="s">
        <v>1393</v>
      </c>
      <c r="E981" s="18" t="s">
        <v>1394</v>
      </c>
      <c r="F981" s="19">
        <v>23763.9</v>
      </c>
    </row>
    <row r="982" spans="1:6" ht="138.75" customHeight="1" x14ac:dyDescent="0.25">
      <c r="A982" s="15" t="s">
        <v>11</v>
      </c>
      <c r="B982" s="16">
        <v>101829</v>
      </c>
      <c r="C982" s="17">
        <v>44686</v>
      </c>
      <c r="D982" s="16" t="s">
        <v>291</v>
      </c>
      <c r="E982" s="18" t="s">
        <v>1395</v>
      </c>
      <c r="F982" s="19">
        <v>27795.79</v>
      </c>
    </row>
    <row r="983" spans="1:6" ht="138.75" customHeight="1" x14ac:dyDescent="0.25">
      <c r="A983" s="15" t="s">
        <v>11</v>
      </c>
      <c r="B983" s="16">
        <v>101830</v>
      </c>
      <c r="C983" s="17">
        <v>44686</v>
      </c>
      <c r="D983" s="16" t="s">
        <v>89</v>
      </c>
      <c r="E983" s="18" t="s">
        <v>1396</v>
      </c>
      <c r="F983" s="19">
        <v>45200</v>
      </c>
    </row>
    <row r="984" spans="1:6" ht="138.75" customHeight="1" x14ac:dyDescent="0.25">
      <c r="A984" s="15" t="s">
        <v>11</v>
      </c>
      <c r="B984" s="16">
        <v>101831</v>
      </c>
      <c r="C984" s="17">
        <v>44686</v>
      </c>
      <c r="D984" s="16" t="s">
        <v>387</v>
      </c>
      <c r="E984" s="18" t="s">
        <v>1397</v>
      </c>
      <c r="F984" s="19">
        <v>451998.88</v>
      </c>
    </row>
    <row r="985" spans="1:6" ht="138.75" customHeight="1" x14ac:dyDescent="0.25">
      <c r="A985" s="15" t="s">
        <v>11</v>
      </c>
      <c r="B985" s="16">
        <v>101832</v>
      </c>
      <c r="C985" s="17">
        <v>44686</v>
      </c>
      <c r="D985" s="16" t="s">
        <v>1398</v>
      </c>
      <c r="E985" s="18" t="s">
        <v>1399</v>
      </c>
      <c r="F985" s="19">
        <v>5130</v>
      </c>
    </row>
    <row r="986" spans="1:6" ht="138.75" customHeight="1" x14ac:dyDescent="0.25">
      <c r="A986" s="15" t="s">
        <v>11</v>
      </c>
      <c r="B986" s="16">
        <v>101833</v>
      </c>
      <c r="C986" s="17">
        <v>44686</v>
      </c>
      <c r="D986" s="16" t="s">
        <v>234</v>
      </c>
      <c r="E986" s="18" t="s">
        <v>1400</v>
      </c>
      <c r="F986" s="19">
        <v>103780.33</v>
      </c>
    </row>
    <row r="987" spans="1:6" ht="138.75" customHeight="1" x14ac:dyDescent="0.25">
      <c r="A987" s="15" t="s">
        <v>11</v>
      </c>
      <c r="B987" s="16">
        <v>101834</v>
      </c>
      <c r="C987" s="17">
        <v>44686</v>
      </c>
      <c r="D987" s="16" t="s">
        <v>1401</v>
      </c>
      <c r="E987" s="18" t="s">
        <v>1402</v>
      </c>
      <c r="F987" s="19">
        <v>685.07</v>
      </c>
    </row>
    <row r="988" spans="1:6" ht="138.75" customHeight="1" x14ac:dyDescent="0.25">
      <c r="A988" s="15" t="s">
        <v>11</v>
      </c>
      <c r="B988" s="16">
        <v>101835</v>
      </c>
      <c r="C988" s="17">
        <v>44686</v>
      </c>
      <c r="D988" s="16" t="s">
        <v>39</v>
      </c>
      <c r="E988" s="18" t="s">
        <v>1403</v>
      </c>
      <c r="F988" s="19">
        <v>172368</v>
      </c>
    </row>
    <row r="989" spans="1:6" ht="138.75" customHeight="1" x14ac:dyDescent="0.25">
      <c r="A989" s="15" t="s">
        <v>11</v>
      </c>
      <c r="B989" s="16">
        <v>101836</v>
      </c>
      <c r="C989" s="17">
        <v>44686</v>
      </c>
      <c r="D989" s="16" t="s">
        <v>109</v>
      </c>
      <c r="E989" s="18" t="s">
        <v>1404</v>
      </c>
      <c r="F989" s="19">
        <v>301947.3</v>
      </c>
    </row>
    <row r="990" spans="1:6" ht="138.75" customHeight="1" x14ac:dyDescent="0.25">
      <c r="A990" s="15" t="s">
        <v>11</v>
      </c>
      <c r="B990" s="16">
        <v>101837</v>
      </c>
      <c r="C990" s="17">
        <v>44686</v>
      </c>
      <c r="D990" s="16" t="s">
        <v>1405</v>
      </c>
      <c r="E990" s="18" t="s">
        <v>1406</v>
      </c>
      <c r="F990" s="19">
        <v>11676.66</v>
      </c>
    </row>
    <row r="991" spans="1:6" ht="138.75" customHeight="1" x14ac:dyDescent="0.25">
      <c r="A991" s="15" t="s">
        <v>11</v>
      </c>
      <c r="B991" s="16">
        <v>101838</v>
      </c>
      <c r="C991" s="17">
        <v>44686</v>
      </c>
      <c r="D991" s="16" t="s">
        <v>204</v>
      </c>
      <c r="E991" s="18" t="s">
        <v>1407</v>
      </c>
      <c r="F991" s="19">
        <v>169500</v>
      </c>
    </row>
    <row r="992" spans="1:6" ht="138.75" customHeight="1" x14ac:dyDescent="0.25">
      <c r="A992" s="15" t="s">
        <v>11</v>
      </c>
      <c r="B992" s="16">
        <v>101839</v>
      </c>
      <c r="C992" s="17">
        <v>44686</v>
      </c>
      <c r="D992" s="16" t="s">
        <v>1408</v>
      </c>
      <c r="E992" s="18" t="s">
        <v>1409</v>
      </c>
      <c r="F992" s="19">
        <v>15257.28</v>
      </c>
    </row>
    <row r="993" spans="1:6" ht="138.75" customHeight="1" x14ac:dyDescent="0.25">
      <c r="A993" s="15" t="s">
        <v>11</v>
      </c>
      <c r="B993" s="16">
        <v>101840</v>
      </c>
      <c r="C993" s="17">
        <v>44686</v>
      </c>
      <c r="D993" s="16" t="s">
        <v>1296</v>
      </c>
      <c r="E993" s="18" t="s">
        <v>1410</v>
      </c>
      <c r="F993" s="19">
        <v>79100</v>
      </c>
    </row>
    <row r="994" spans="1:6" ht="138.75" customHeight="1" x14ac:dyDescent="0.25">
      <c r="A994" s="15" t="s">
        <v>11</v>
      </c>
      <c r="B994" s="16">
        <v>101841</v>
      </c>
      <c r="C994" s="17">
        <v>44687</v>
      </c>
      <c r="D994" s="16" t="s">
        <v>146</v>
      </c>
      <c r="E994" s="18" t="s">
        <v>1411</v>
      </c>
      <c r="F994" s="19">
        <v>1160081.6499999999</v>
      </c>
    </row>
    <row r="995" spans="1:6" ht="93.75" customHeight="1" x14ac:dyDescent="0.25">
      <c r="A995" s="15" t="s">
        <v>11</v>
      </c>
      <c r="B995" s="16">
        <v>101842</v>
      </c>
      <c r="C995" s="17">
        <v>44687</v>
      </c>
      <c r="D995" s="16" t="s">
        <v>782</v>
      </c>
      <c r="E995" s="18" t="s">
        <v>1412</v>
      </c>
      <c r="F995" s="19">
        <v>22785.13</v>
      </c>
    </row>
    <row r="996" spans="1:6" ht="138.75" customHeight="1" x14ac:dyDescent="0.25">
      <c r="A996" s="15" t="s">
        <v>11</v>
      </c>
      <c r="B996" s="16">
        <v>101843</v>
      </c>
      <c r="C996" s="17">
        <v>44687</v>
      </c>
      <c r="D996" s="16" t="s">
        <v>1413</v>
      </c>
      <c r="E996" s="18" t="s">
        <v>1414</v>
      </c>
      <c r="F996" s="19">
        <v>16758.47</v>
      </c>
    </row>
    <row r="997" spans="1:6" ht="138.75" customHeight="1" x14ac:dyDescent="0.25">
      <c r="A997" s="15" t="s">
        <v>11</v>
      </c>
      <c r="B997" s="16">
        <v>101844</v>
      </c>
      <c r="C997" s="17">
        <v>44687</v>
      </c>
      <c r="D997" s="16" t="s">
        <v>1415</v>
      </c>
      <c r="E997" s="18" t="s">
        <v>1416</v>
      </c>
      <c r="F997" s="19">
        <v>1306838.31</v>
      </c>
    </row>
    <row r="998" spans="1:6" ht="138.75" customHeight="1" x14ac:dyDescent="0.25">
      <c r="A998" s="15" t="s">
        <v>11</v>
      </c>
      <c r="B998" s="16">
        <v>101845</v>
      </c>
      <c r="C998" s="17">
        <v>44687</v>
      </c>
      <c r="D998" s="16" t="s">
        <v>1417</v>
      </c>
      <c r="E998" s="18" t="s">
        <v>1418</v>
      </c>
      <c r="F998" s="19">
        <v>75320</v>
      </c>
    </row>
    <row r="999" spans="1:6" ht="138.75" customHeight="1" x14ac:dyDescent="0.25">
      <c r="A999" s="15" t="s">
        <v>11</v>
      </c>
      <c r="B999" s="16">
        <v>101846</v>
      </c>
      <c r="C999" s="17">
        <v>44687</v>
      </c>
      <c r="D999" s="16" t="s">
        <v>1419</v>
      </c>
      <c r="E999" s="18" t="s">
        <v>1420</v>
      </c>
      <c r="F999" s="19">
        <v>118280.49</v>
      </c>
    </row>
    <row r="1000" spans="1:6" ht="138.75" customHeight="1" x14ac:dyDescent="0.25">
      <c r="A1000" s="15" t="s">
        <v>11</v>
      </c>
      <c r="B1000" s="16">
        <v>101847</v>
      </c>
      <c r="C1000" s="17">
        <v>44687</v>
      </c>
      <c r="D1000" s="16" t="s">
        <v>656</v>
      </c>
      <c r="E1000" s="18" t="s">
        <v>1421</v>
      </c>
      <c r="F1000" s="19">
        <v>7200</v>
      </c>
    </row>
    <row r="1001" spans="1:6" ht="138.75" customHeight="1" x14ac:dyDescent="0.25">
      <c r="A1001" s="15" t="s">
        <v>11</v>
      </c>
      <c r="B1001" s="16">
        <v>101848</v>
      </c>
      <c r="C1001" s="17">
        <v>44687</v>
      </c>
      <c r="D1001" s="16" t="s">
        <v>107</v>
      </c>
      <c r="E1001" s="18" t="s">
        <v>1422</v>
      </c>
      <c r="F1001" s="19">
        <v>38000</v>
      </c>
    </row>
    <row r="1002" spans="1:6" ht="138.75" customHeight="1" x14ac:dyDescent="0.25">
      <c r="A1002" s="15" t="s">
        <v>11</v>
      </c>
      <c r="B1002" s="16">
        <v>101849</v>
      </c>
      <c r="C1002" s="17">
        <v>44687</v>
      </c>
      <c r="D1002" s="16" t="s">
        <v>1238</v>
      </c>
      <c r="E1002" s="18" t="s">
        <v>1423</v>
      </c>
      <c r="F1002" s="19">
        <v>34610</v>
      </c>
    </row>
    <row r="1003" spans="1:6" ht="138.75" customHeight="1" x14ac:dyDescent="0.25">
      <c r="A1003" s="15" t="s">
        <v>11</v>
      </c>
      <c r="B1003" s="16">
        <v>101850</v>
      </c>
      <c r="C1003" s="17">
        <v>44690</v>
      </c>
      <c r="D1003" s="16" t="s">
        <v>1424</v>
      </c>
      <c r="E1003" s="18" t="s">
        <v>1425</v>
      </c>
      <c r="F1003" s="19">
        <v>213750</v>
      </c>
    </row>
    <row r="1004" spans="1:6" ht="84" customHeight="1" x14ac:dyDescent="0.25">
      <c r="A1004" s="15" t="s">
        <v>11</v>
      </c>
      <c r="B1004" s="16">
        <v>101851</v>
      </c>
      <c r="C1004" s="17">
        <v>44690</v>
      </c>
      <c r="D1004" s="16" t="s">
        <v>682</v>
      </c>
      <c r="E1004" s="18" t="s">
        <v>1426</v>
      </c>
      <c r="F1004" s="19">
        <v>7402.58</v>
      </c>
    </row>
    <row r="1005" spans="1:6" ht="138.75" customHeight="1" x14ac:dyDescent="0.25">
      <c r="A1005" s="15" t="s">
        <v>11</v>
      </c>
      <c r="B1005" s="16">
        <v>101852</v>
      </c>
      <c r="C1005" s="17">
        <v>44690</v>
      </c>
      <c r="D1005" s="16" t="s">
        <v>1053</v>
      </c>
      <c r="E1005" s="18" t="s">
        <v>1427</v>
      </c>
      <c r="F1005" s="19">
        <v>19000</v>
      </c>
    </row>
    <row r="1006" spans="1:6" ht="138.75" customHeight="1" x14ac:dyDescent="0.25">
      <c r="A1006" s="15" t="s">
        <v>11</v>
      </c>
      <c r="B1006" s="16">
        <v>101853</v>
      </c>
      <c r="C1006" s="17">
        <v>44690</v>
      </c>
      <c r="D1006" s="16" t="s">
        <v>1428</v>
      </c>
      <c r="E1006" s="18" t="s">
        <v>1429</v>
      </c>
      <c r="F1006" s="19">
        <v>114000</v>
      </c>
    </row>
    <row r="1007" spans="1:6" ht="138.75" customHeight="1" x14ac:dyDescent="0.25">
      <c r="A1007" s="15" t="s">
        <v>11</v>
      </c>
      <c r="B1007" s="16">
        <v>101854</v>
      </c>
      <c r="C1007" s="17">
        <v>44690</v>
      </c>
      <c r="D1007" s="16" t="s">
        <v>988</v>
      </c>
      <c r="E1007" s="18" t="s">
        <v>1430</v>
      </c>
      <c r="F1007" s="19">
        <v>192649.42</v>
      </c>
    </row>
    <row r="1008" spans="1:6" ht="138.75" customHeight="1" x14ac:dyDescent="0.25">
      <c r="A1008" s="15" t="s">
        <v>11</v>
      </c>
      <c r="B1008" s="16">
        <v>101855</v>
      </c>
      <c r="C1008" s="17">
        <v>44690</v>
      </c>
      <c r="D1008" s="16" t="s">
        <v>93</v>
      </c>
      <c r="E1008" s="18" t="s">
        <v>1431</v>
      </c>
      <c r="F1008" s="19">
        <v>98925</v>
      </c>
    </row>
    <row r="1009" spans="1:6" ht="138.75" customHeight="1" x14ac:dyDescent="0.25">
      <c r="A1009" s="15" t="s">
        <v>11</v>
      </c>
      <c r="B1009" s="16">
        <v>101856</v>
      </c>
      <c r="C1009" s="17">
        <v>44690</v>
      </c>
      <c r="D1009" s="16" t="s">
        <v>77</v>
      </c>
      <c r="E1009" s="18" t="s">
        <v>1432</v>
      </c>
      <c r="F1009" s="19">
        <v>42750</v>
      </c>
    </row>
    <row r="1010" spans="1:6" ht="158.25" customHeight="1" x14ac:dyDescent="0.25">
      <c r="A1010" s="15" t="s">
        <v>11</v>
      </c>
      <c r="B1010" s="16">
        <v>101857</v>
      </c>
      <c r="C1010" s="17">
        <v>44690</v>
      </c>
      <c r="D1010" s="16" t="s">
        <v>43</v>
      </c>
      <c r="E1010" s="18" t="s">
        <v>1433</v>
      </c>
      <c r="F1010" s="19">
        <v>4008018.78</v>
      </c>
    </row>
    <row r="1011" spans="1:6" ht="109.5" customHeight="1" x14ac:dyDescent="0.25">
      <c r="A1011" s="15" t="s">
        <v>11</v>
      </c>
      <c r="B1011" s="16">
        <v>101858</v>
      </c>
      <c r="C1011" s="17">
        <v>44690</v>
      </c>
      <c r="D1011" s="16" t="s">
        <v>95</v>
      </c>
      <c r="E1011" s="18" t="s">
        <v>1434</v>
      </c>
      <c r="F1011" s="19">
        <v>14217.79</v>
      </c>
    </row>
    <row r="1012" spans="1:6" ht="108" customHeight="1" x14ac:dyDescent="0.25">
      <c r="A1012" s="15" t="s">
        <v>11</v>
      </c>
      <c r="B1012" s="16">
        <v>101859</v>
      </c>
      <c r="C1012" s="17">
        <v>44690</v>
      </c>
      <c r="D1012" s="16" t="s">
        <v>1435</v>
      </c>
      <c r="E1012" s="18" t="s">
        <v>1436</v>
      </c>
      <c r="F1012" s="19">
        <v>30439.9</v>
      </c>
    </row>
    <row r="1013" spans="1:6" ht="237.75" customHeight="1" x14ac:dyDescent="0.25">
      <c r="A1013" s="15" t="s">
        <v>11</v>
      </c>
      <c r="B1013" s="16">
        <v>101860</v>
      </c>
      <c r="C1013" s="17">
        <v>44691</v>
      </c>
      <c r="D1013" s="16" t="s">
        <v>214</v>
      </c>
      <c r="E1013" s="18" t="s">
        <v>1437</v>
      </c>
      <c r="F1013" s="19">
        <v>48585.599999999999</v>
      </c>
    </row>
    <row r="1014" spans="1:6" ht="98.25" customHeight="1" x14ac:dyDescent="0.25">
      <c r="A1014" s="15" t="s">
        <v>11</v>
      </c>
      <c r="B1014" s="16">
        <v>101861</v>
      </c>
      <c r="C1014" s="17">
        <v>44691</v>
      </c>
      <c r="D1014" s="16" t="s">
        <v>275</v>
      </c>
      <c r="E1014" s="18" t="s">
        <v>1438</v>
      </c>
      <c r="F1014" s="19">
        <v>29693.09</v>
      </c>
    </row>
    <row r="1015" spans="1:6" ht="79.5" customHeight="1" x14ac:dyDescent="0.25">
      <c r="A1015" s="15" t="s">
        <v>11</v>
      </c>
      <c r="B1015" s="16">
        <v>101862</v>
      </c>
      <c r="C1015" s="17">
        <v>44691</v>
      </c>
      <c r="D1015" s="16" t="s">
        <v>1209</v>
      </c>
      <c r="E1015" s="18" t="s">
        <v>1439</v>
      </c>
      <c r="F1015" s="19">
        <v>18645</v>
      </c>
    </row>
    <row r="1016" spans="1:6" ht="138.75" customHeight="1" x14ac:dyDescent="0.25">
      <c r="A1016" s="15" t="s">
        <v>11</v>
      </c>
      <c r="B1016" s="16">
        <v>101863</v>
      </c>
      <c r="C1016" s="17">
        <v>44691</v>
      </c>
      <c r="D1016" s="16" t="s">
        <v>301</v>
      </c>
      <c r="E1016" s="18" t="s">
        <v>1440</v>
      </c>
      <c r="F1016" s="19">
        <v>670338.98</v>
      </c>
    </row>
    <row r="1017" spans="1:6" ht="138.75" customHeight="1" x14ac:dyDescent="0.25">
      <c r="A1017" s="15" t="s">
        <v>11</v>
      </c>
      <c r="B1017" s="16">
        <v>101864</v>
      </c>
      <c r="C1017" s="17">
        <v>44691</v>
      </c>
      <c r="D1017" s="16" t="s">
        <v>429</v>
      </c>
      <c r="E1017" s="18" t="s">
        <v>1441</v>
      </c>
      <c r="F1017" s="19">
        <v>28250</v>
      </c>
    </row>
    <row r="1018" spans="1:6" ht="138.75" customHeight="1" x14ac:dyDescent="0.25">
      <c r="A1018" s="15" t="s">
        <v>11</v>
      </c>
      <c r="B1018" s="16">
        <v>101865</v>
      </c>
      <c r="C1018" s="17">
        <v>44691</v>
      </c>
      <c r="D1018" s="16" t="s">
        <v>375</v>
      </c>
      <c r="E1018" s="18" t="s">
        <v>1442</v>
      </c>
      <c r="F1018" s="19">
        <v>79100</v>
      </c>
    </row>
    <row r="1019" spans="1:6" ht="138.75" customHeight="1" x14ac:dyDescent="0.25">
      <c r="A1019" s="15" t="s">
        <v>11</v>
      </c>
      <c r="B1019" s="16">
        <v>101866</v>
      </c>
      <c r="C1019" s="17">
        <v>44691</v>
      </c>
      <c r="D1019" s="16" t="s">
        <v>562</v>
      </c>
      <c r="E1019" s="18" t="s">
        <v>1443</v>
      </c>
      <c r="F1019" s="19">
        <v>84750</v>
      </c>
    </row>
    <row r="1020" spans="1:6" ht="138.75" customHeight="1" x14ac:dyDescent="0.25">
      <c r="A1020" s="15" t="s">
        <v>11</v>
      </c>
      <c r="B1020" s="16">
        <v>101867</v>
      </c>
      <c r="C1020" s="17">
        <v>44691</v>
      </c>
      <c r="D1020" s="16" t="s">
        <v>365</v>
      </c>
      <c r="E1020" s="18" t="s">
        <v>1444</v>
      </c>
      <c r="F1020" s="19">
        <v>90174</v>
      </c>
    </row>
    <row r="1021" spans="1:6" ht="138.75" customHeight="1" x14ac:dyDescent="0.25">
      <c r="A1021" s="15" t="s">
        <v>11</v>
      </c>
      <c r="B1021" s="16">
        <v>101868</v>
      </c>
      <c r="C1021" s="17">
        <v>44691</v>
      </c>
      <c r="D1021" s="16" t="s">
        <v>222</v>
      </c>
      <c r="E1021" s="18" t="s">
        <v>1445</v>
      </c>
      <c r="F1021" s="19">
        <v>989336.3</v>
      </c>
    </row>
    <row r="1022" spans="1:6" ht="138.75" customHeight="1" x14ac:dyDescent="0.25">
      <c r="A1022" s="15" t="s">
        <v>11</v>
      </c>
      <c r="B1022" s="16">
        <v>101869</v>
      </c>
      <c r="C1022" s="17">
        <v>44691</v>
      </c>
      <c r="D1022" s="16" t="s">
        <v>214</v>
      </c>
      <c r="E1022" s="18" t="s">
        <v>1446</v>
      </c>
      <c r="F1022" s="19">
        <v>2810</v>
      </c>
    </row>
    <row r="1023" spans="1:6" ht="138.75" customHeight="1" x14ac:dyDescent="0.25">
      <c r="A1023" s="15" t="s">
        <v>11</v>
      </c>
      <c r="B1023" s="16">
        <v>101870</v>
      </c>
      <c r="C1023" s="17">
        <v>44691</v>
      </c>
      <c r="D1023" s="16" t="s">
        <v>305</v>
      </c>
      <c r="E1023" s="18" t="s">
        <v>1447</v>
      </c>
      <c r="F1023" s="19">
        <v>19000</v>
      </c>
    </row>
    <row r="1024" spans="1:6" ht="138.75" customHeight="1" x14ac:dyDescent="0.25">
      <c r="A1024" s="15" t="s">
        <v>11</v>
      </c>
      <c r="B1024" s="16">
        <v>101871</v>
      </c>
      <c r="C1024" s="17">
        <v>44691</v>
      </c>
      <c r="D1024" s="16" t="s">
        <v>1448</v>
      </c>
      <c r="E1024" s="18" t="s">
        <v>1449</v>
      </c>
      <c r="F1024" s="19">
        <v>38405</v>
      </c>
    </row>
    <row r="1025" spans="1:6" ht="138.75" customHeight="1" x14ac:dyDescent="0.25">
      <c r="A1025" s="15" t="s">
        <v>11</v>
      </c>
      <c r="B1025" s="16">
        <v>101872</v>
      </c>
      <c r="C1025" s="17">
        <v>44691</v>
      </c>
      <c r="D1025" s="16" t="s">
        <v>17</v>
      </c>
      <c r="E1025" s="18" t="s">
        <v>1450</v>
      </c>
      <c r="F1025" s="19">
        <v>66500</v>
      </c>
    </row>
    <row r="1026" spans="1:6" ht="138.75" customHeight="1" x14ac:dyDescent="0.25">
      <c r="A1026" s="15" t="s">
        <v>11</v>
      </c>
      <c r="B1026" s="16">
        <v>101873</v>
      </c>
      <c r="C1026" s="17">
        <v>44691</v>
      </c>
      <c r="D1026" s="16" t="s">
        <v>144</v>
      </c>
      <c r="E1026" s="18" t="s">
        <v>1451</v>
      </c>
      <c r="F1026" s="19">
        <v>79100</v>
      </c>
    </row>
    <row r="1027" spans="1:6" ht="138.75" customHeight="1" x14ac:dyDescent="0.25">
      <c r="A1027" s="15" t="s">
        <v>11</v>
      </c>
      <c r="B1027" s="16">
        <v>101874</v>
      </c>
      <c r="C1027" s="17">
        <v>44691</v>
      </c>
      <c r="D1027" s="16" t="s">
        <v>613</v>
      </c>
      <c r="E1027" s="18" t="s">
        <v>1452</v>
      </c>
      <c r="F1027" s="19">
        <v>33900</v>
      </c>
    </row>
    <row r="1028" spans="1:6" ht="138.75" customHeight="1" x14ac:dyDescent="0.25">
      <c r="A1028" s="15" t="s">
        <v>11</v>
      </c>
      <c r="B1028" s="16">
        <v>101875</v>
      </c>
      <c r="C1028" s="17">
        <v>44691</v>
      </c>
      <c r="D1028" s="16" t="s">
        <v>158</v>
      </c>
      <c r="E1028" s="18" t="s">
        <v>1453</v>
      </c>
      <c r="F1028" s="19">
        <v>66500</v>
      </c>
    </row>
    <row r="1029" spans="1:6" ht="138.75" customHeight="1" x14ac:dyDescent="0.25">
      <c r="A1029" s="15" t="s">
        <v>11</v>
      </c>
      <c r="B1029" s="16">
        <v>101876</v>
      </c>
      <c r="C1029" s="17">
        <v>44693</v>
      </c>
      <c r="D1029" s="16" t="s">
        <v>965</v>
      </c>
      <c r="E1029" s="18" t="s">
        <v>1454</v>
      </c>
      <c r="F1029" s="19">
        <v>34352</v>
      </c>
    </row>
    <row r="1030" spans="1:6" ht="138.75" customHeight="1" x14ac:dyDescent="0.25">
      <c r="A1030" s="15" t="s">
        <v>11</v>
      </c>
      <c r="B1030" s="16">
        <v>101877</v>
      </c>
      <c r="C1030" s="17">
        <v>44693</v>
      </c>
      <c r="D1030" s="16" t="s">
        <v>51</v>
      </c>
      <c r="E1030" s="18" t="s">
        <v>1455</v>
      </c>
      <c r="F1030" s="19">
        <v>19000</v>
      </c>
    </row>
    <row r="1031" spans="1:6" ht="138.75" customHeight="1" x14ac:dyDescent="0.25">
      <c r="A1031" s="15" t="s">
        <v>11</v>
      </c>
      <c r="B1031" s="16">
        <v>101878</v>
      </c>
      <c r="C1031" s="17">
        <v>44693</v>
      </c>
      <c r="D1031" s="16" t="s">
        <v>873</v>
      </c>
      <c r="E1031" s="18" t="s">
        <v>1456</v>
      </c>
      <c r="F1031" s="19">
        <v>42378.74</v>
      </c>
    </row>
    <row r="1032" spans="1:6" ht="138.75" customHeight="1" x14ac:dyDescent="0.25">
      <c r="A1032" s="15" t="s">
        <v>11</v>
      </c>
      <c r="B1032" s="16">
        <v>101879</v>
      </c>
      <c r="C1032" s="17">
        <v>44693</v>
      </c>
      <c r="D1032" s="16" t="s">
        <v>728</v>
      </c>
      <c r="E1032" s="18" t="s">
        <v>1457</v>
      </c>
      <c r="F1032" s="19">
        <v>73902</v>
      </c>
    </row>
    <row r="1033" spans="1:6" ht="138.75" customHeight="1" x14ac:dyDescent="0.25">
      <c r="A1033" s="15" t="s">
        <v>11</v>
      </c>
      <c r="B1033" s="16">
        <v>101880</v>
      </c>
      <c r="C1033" s="17">
        <v>44693</v>
      </c>
      <c r="D1033" s="16" t="s">
        <v>503</v>
      </c>
      <c r="E1033" s="18" t="s">
        <v>1458</v>
      </c>
      <c r="F1033" s="19">
        <v>38000</v>
      </c>
    </row>
    <row r="1034" spans="1:6" ht="138.75" customHeight="1" x14ac:dyDescent="0.25">
      <c r="A1034" s="15" t="s">
        <v>11</v>
      </c>
      <c r="B1034" s="16">
        <v>101881</v>
      </c>
      <c r="C1034" s="17">
        <v>44693</v>
      </c>
      <c r="D1034" s="16" t="s">
        <v>25</v>
      </c>
      <c r="E1034" s="18" t="s">
        <v>1459</v>
      </c>
      <c r="F1034" s="19">
        <v>123198.41</v>
      </c>
    </row>
    <row r="1035" spans="1:6" ht="162" customHeight="1" x14ac:dyDescent="0.25">
      <c r="A1035" s="15" t="s">
        <v>11</v>
      </c>
      <c r="B1035" s="16">
        <v>101882</v>
      </c>
      <c r="C1035" s="17">
        <v>44693</v>
      </c>
      <c r="D1035" s="16" t="s">
        <v>111</v>
      </c>
      <c r="E1035" s="18" t="s">
        <v>1460</v>
      </c>
      <c r="F1035" s="19">
        <v>29925</v>
      </c>
    </row>
    <row r="1036" spans="1:6" ht="93" customHeight="1" x14ac:dyDescent="0.25">
      <c r="A1036" s="15" t="s">
        <v>11</v>
      </c>
      <c r="B1036" s="16">
        <v>101883</v>
      </c>
      <c r="C1036" s="17">
        <v>44693</v>
      </c>
      <c r="D1036" s="16" t="s">
        <v>1461</v>
      </c>
      <c r="E1036" s="18" t="s">
        <v>1462</v>
      </c>
      <c r="F1036" s="19">
        <v>5067.7299999999996</v>
      </c>
    </row>
    <row r="1037" spans="1:6" ht="90.75" customHeight="1" x14ac:dyDescent="0.25">
      <c r="A1037" s="15" t="s">
        <v>11</v>
      </c>
      <c r="B1037" s="16">
        <v>101884</v>
      </c>
      <c r="C1037" s="17">
        <v>44693</v>
      </c>
      <c r="D1037" s="16" t="s">
        <v>273</v>
      </c>
      <c r="E1037" s="18" t="s">
        <v>1463</v>
      </c>
      <c r="F1037" s="19">
        <v>80480.86</v>
      </c>
    </row>
    <row r="1038" spans="1:6" ht="369" customHeight="1" x14ac:dyDescent="0.25">
      <c r="A1038" s="15" t="s">
        <v>11</v>
      </c>
      <c r="B1038" s="16">
        <v>101886</v>
      </c>
      <c r="C1038" s="17">
        <v>44693</v>
      </c>
      <c r="D1038" s="16" t="s">
        <v>111</v>
      </c>
      <c r="E1038" s="18" t="s">
        <v>1464</v>
      </c>
      <c r="F1038" s="19">
        <v>104937</v>
      </c>
    </row>
    <row r="1039" spans="1:6" ht="106.5" customHeight="1" x14ac:dyDescent="0.25">
      <c r="A1039" s="15" t="s">
        <v>11</v>
      </c>
      <c r="B1039" s="16">
        <v>101887</v>
      </c>
      <c r="C1039" s="17">
        <v>44693</v>
      </c>
      <c r="D1039" s="16" t="s">
        <v>246</v>
      </c>
      <c r="E1039" s="18" t="s">
        <v>1465</v>
      </c>
      <c r="F1039" s="19">
        <v>140415</v>
      </c>
    </row>
    <row r="1040" spans="1:6" ht="81.75" customHeight="1" x14ac:dyDescent="0.25">
      <c r="A1040" s="15" t="s">
        <v>11</v>
      </c>
      <c r="B1040" s="16">
        <v>101888</v>
      </c>
      <c r="C1040" s="17">
        <v>44693</v>
      </c>
      <c r="D1040" s="16" t="s">
        <v>676</v>
      </c>
      <c r="E1040" s="18" t="s">
        <v>1466</v>
      </c>
      <c r="F1040" s="19">
        <v>7793.5</v>
      </c>
    </row>
    <row r="1041" spans="1:6" ht="81" customHeight="1" x14ac:dyDescent="0.25">
      <c r="A1041" s="15" t="s">
        <v>11</v>
      </c>
      <c r="B1041" s="16">
        <v>101889</v>
      </c>
      <c r="C1041" s="17">
        <v>44693</v>
      </c>
      <c r="D1041" s="16" t="s">
        <v>401</v>
      </c>
      <c r="E1041" s="18" t="s">
        <v>1467</v>
      </c>
      <c r="F1041" s="19">
        <v>6882.41</v>
      </c>
    </row>
    <row r="1042" spans="1:6" ht="138.75" customHeight="1" x14ac:dyDescent="0.25">
      <c r="A1042" s="15" t="s">
        <v>11</v>
      </c>
      <c r="B1042" s="16">
        <v>101890</v>
      </c>
      <c r="C1042" s="17">
        <v>44693</v>
      </c>
      <c r="D1042" s="16" t="s">
        <v>250</v>
      </c>
      <c r="E1042" s="18" t="s">
        <v>1468</v>
      </c>
      <c r="F1042" s="19">
        <v>12253.5</v>
      </c>
    </row>
    <row r="1043" spans="1:6" ht="138.75" customHeight="1" x14ac:dyDescent="0.25">
      <c r="A1043" s="15" t="s">
        <v>11</v>
      </c>
      <c r="B1043" s="16">
        <v>101891</v>
      </c>
      <c r="C1043" s="17">
        <v>44693</v>
      </c>
      <c r="D1043" s="16" t="s">
        <v>363</v>
      </c>
      <c r="E1043" s="18" t="s">
        <v>1469</v>
      </c>
      <c r="F1043" s="19">
        <v>3600</v>
      </c>
    </row>
    <row r="1044" spans="1:6" ht="138.75" customHeight="1" x14ac:dyDescent="0.25">
      <c r="A1044" s="15" t="s">
        <v>11</v>
      </c>
      <c r="B1044" s="16">
        <v>101892</v>
      </c>
      <c r="C1044" s="17">
        <v>44693</v>
      </c>
      <c r="D1044" s="16" t="s">
        <v>277</v>
      </c>
      <c r="E1044" s="18" t="s">
        <v>1470</v>
      </c>
      <c r="F1044" s="19">
        <v>237348</v>
      </c>
    </row>
    <row r="1045" spans="1:6" ht="104.25" customHeight="1" x14ac:dyDescent="0.25">
      <c r="A1045" s="15" t="s">
        <v>11</v>
      </c>
      <c r="B1045" s="16">
        <v>101893</v>
      </c>
      <c r="C1045" s="17">
        <v>44693</v>
      </c>
      <c r="D1045" s="16" t="s">
        <v>303</v>
      </c>
      <c r="E1045" s="18" t="s">
        <v>1471</v>
      </c>
      <c r="F1045" s="19">
        <v>7000</v>
      </c>
    </row>
    <row r="1046" spans="1:6" ht="84" customHeight="1" x14ac:dyDescent="0.25">
      <c r="A1046" s="15" t="s">
        <v>11</v>
      </c>
      <c r="B1046" s="16">
        <v>101894</v>
      </c>
      <c r="C1046" s="17">
        <v>44693</v>
      </c>
      <c r="D1046" s="16" t="s">
        <v>1472</v>
      </c>
      <c r="E1046" s="18" t="s">
        <v>1473</v>
      </c>
      <c r="F1046" s="19">
        <v>5641.55</v>
      </c>
    </row>
    <row r="1047" spans="1:6" ht="88.5" customHeight="1" x14ac:dyDescent="0.25">
      <c r="A1047" s="15" t="s">
        <v>11</v>
      </c>
      <c r="B1047" s="16">
        <v>101895</v>
      </c>
      <c r="C1047" s="17">
        <v>44694</v>
      </c>
      <c r="D1047" s="16" t="s">
        <v>136</v>
      </c>
      <c r="E1047" s="18" t="s">
        <v>1474</v>
      </c>
      <c r="F1047" s="19">
        <v>24807.4</v>
      </c>
    </row>
    <row r="1048" spans="1:6" ht="89.25" customHeight="1" x14ac:dyDescent="0.25">
      <c r="A1048" s="15" t="s">
        <v>11</v>
      </c>
      <c r="B1048" s="16">
        <v>101896</v>
      </c>
      <c r="C1048" s="17">
        <v>44697</v>
      </c>
      <c r="D1048" s="16" t="s">
        <v>891</v>
      </c>
      <c r="E1048" s="18" t="s">
        <v>1475</v>
      </c>
      <c r="F1048" s="19">
        <v>102423.2</v>
      </c>
    </row>
    <row r="1049" spans="1:6" ht="102" customHeight="1" x14ac:dyDescent="0.25">
      <c r="A1049" s="15" t="s">
        <v>11</v>
      </c>
      <c r="B1049" s="16">
        <v>101897</v>
      </c>
      <c r="C1049" s="17">
        <v>44697</v>
      </c>
      <c r="D1049" s="16" t="s">
        <v>291</v>
      </c>
      <c r="E1049" s="18" t="s">
        <v>1476</v>
      </c>
      <c r="F1049" s="19">
        <v>19597.09</v>
      </c>
    </row>
    <row r="1050" spans="1:6" ht="138.75" customHeight="1" x14ac:dyDescent="0.25">
      <c r="A1050" s="15" t="s">
        <v>11</v>
      </c>
      <c r="B1050" s="16">
        <v>101898</v>
      </c>
      <c r="C1050" s="17">
        <v>44698</v>
      </c>
      <c r="D1050" s="16" t="s">
        <v>283</v>
      </c>
      <c r="E1050" s="18" t="s">
        <v>1477</v>
      </c>
      <c r="F1050" s="19">
        <v>14938</v>
      </c>
    </row>
    <row r="1051" spans="1:6" ht="138.75" customHeight="1" x14ac:dyDescent="0.25">
      <c r="A1051" s="15" t="s">
        <v>11</v>
      </c>
      <c r="B1051" s="16">
        <v>101899</v>
      </c>
      <c r="C1051" s="17">
        <v>44698</v>
      </c>
      <c r="D1051" s="16" t="s">
        <v>220</v>
      </c>
      <c r="E1051" s="18" t="s">
        <v>1478</v>
      </c>
      <c r="F1051" s="19">
        <v>48770</v>
      </c>
    </row>
    <row r="1052" spans="1:6" ht="246" customHeight="1" x14ac:dyDescent="0.25">
      <c r="A1052" s="15" t="s">
        <v>11</v>
      </c>
      <c r="B1052" s="16">
        <v>101900</v>
      </c>
      <c r="C1052" s="17">
        <v>44698</v>
      </c>
      <c r="D1052" s="16" t="s">
        <v>101</v>
      </c>
      <c r="E1052" s="18" t="s">
        <v>1479</v>
      </c>
      <c r="F1052" s="19">
        <v>1260740.46</v>
      </c>
    </row>
    <row r="1053" spans="1:6" ht="89.25" customHeight="1" x14ac:dyDescent="0.25">
      <c r="A1053" s="15" t="s">
        <v>11</v>
      </c>
      <c r="B1053" s="16">
        <v>101901</v>
      </c>
      <c r="C1053" s="17">
        <v>44698</v>
      </c>
      <c r="D1053" s="16" t="s">
        <v>103</v>
      </c>
      <c r="E1053" s="18" t="s">
        <v>1480</v>
      </c>
      <c r="F1053" s="19">
        <v>5425240.5199999996</v>
      </c>
    </row>
    <row r="1054" spans="1:6" ht="93.75" customHeight="1" x14ac:dyDescent="0.25">
      <c r="A1054" s="15" t="s">
        <v>11</v>
      </c>
      <c r="B1054" s="16">
        <v>101902</v>
      </c>
      <c r="C1054" s="17">
        <v>44698</v>
      </c>
      <c r="D1054" s="16" t="s">
        <v>303</v>
      </c>
      <c r="E1054" s="18" t="s">
        <v>1481</v>
      </c>
      <c r="F1054" s="19">
        <v>2040</v>
      </c>
    </row>
    <row r="1055" spans="1:6" ht="108.75" customHeight="1" x14ac:dyDescent="0.25">
      <c r="A1055" s="15" t="s">
        <v>11</v>
      </c>
      <c r="B1055" s="16">
        <v>101904</v>
      </c>
      <c r="C1055" s="17">
        <v>44699</v>
      </c>
      <c r="D1055" s="16" t="s">
        <v>1482</v>
      </c>
      <c r="E1055" s="18" t="s">
        <v>1483</v>
      </c>
      <c r="F1055" s="19">
        <v>40486.94</v>
      </c>
    </row>
    <row r="1056" spans="1:6" ht="138.75" customHeight="1" x14ac:dyDescent="0.25">
      <c r="A1056" s="15" t="s">
        <v>11</v>
      </c>
      <c r="B1056" s="16">
        <v>101905</v>
      </c>
      <c r="C1056" s="17">
        <v>44699</v>
      </c>
      <c r="D1056" s="16" t="s">
        <v>728</v>
      </c>
      <c r="E1056" s="18" t="s">
        <v>1484</v>
      </c>
      <c r="F1056" s="19">
        <v>72772</v>
      </c>
    </row>
    <row r="1057" spans="1:6" ht="138.75" customHeight="1" x14ac:dyDescent="0.25">
      <c r="A1057" s="15" t="s">
        <v>11</v>
      </c>
      <c r="B1057" s="16">
        <v>101906</v>
      </c>
      <c r="C1057" s="17">
        <v>44699</v>
      </c>
      <c r="D1057" s="16" t="s">
        <v>164</v>
      </c>
      <c r="E1057" s="18" t="s">
        <v>1485</v>
      </c>
      <c r="F1057" s="19">
        <v>42332</v>
      </c>
    </row>
    <row r="1058" spans="1:6" ht="199.5" customHeight="1" x14ac:dyDescent="0.25">
      <c r="A1058" s="15" t="s">
        <v>11</v>
      </c>
      <c r="B1058" s="16">
        <v>101907</v>
      </c>
      <c r="C1058" s="17">
        <v>44699</v>
      </c>
      <c r="D1058" s="16" t="s">
        <v>111</v>
      </c>
      <c r="E1058" s="18" t="s">
        <v>1486</v>
      </c>
      <c r="F1058" s="19">
        <v>205466</v>
      </c>
    </row>
    <row r="1059" spans="1:6" ht="84" customHeight="1" x14ac:dyDescent="0.25">
      <c r="A1059" s="15" t="s">
        <v>11</v>
      </c>
      <c r="B1059" s="16">
        <v>101908</v>
      </c>
      <c r="C1059" s="17">
        <v>44699</v>
      </c>
      <c r="D1059" s="16" t="s">
        <v>238</v>
      </c>
      <c r="E1059" s="18" t="s">
        <v>1487</v>
      </c>
      <c r="F1059" s="19">
        <v>38081</v>
      </c>
    </row>
    <row r="1060" spans="1:6" ht="93.75" customHeight="1" x14ac:dyDescent="0.25">
      <c r="A1060" s="15" t="s">
        <v>11</v>
      </c>
      <c r="B1060" s="16">
        <v>101909</v>
      </c>
      <c r="C1060" s="17">
        <v>44699</v>
      </c>
      <c r="D1060" s="16" t="s">
        <v>162</v>
      </c>
      <c r="E1060" s="18" t="s">
        <v>1488</v>
      </c>
      <c r="F1060" s="19">
        <v>17480</v>
      </c>
    </row>
    <row r="1061" spans="1:6" ht="36" customHeight="1" x14ac:dyDescent="0.25">
      <c r="A1061" s="15" t="s">
        <v>11</v>
      </c>
      <c r="B1061" s="16">
        <v>101910</v>
      </c>
      <c r="C1061" s="17">
        <v>44699</v>
      </c>
      <c r="D1061" s="16" t="s">
        <v>956</v>
      </c>
      <c r="E1061" s="18"/>
      <c r="F1061" s="19">
        <v>0</v>
      </c>
    </row>
    <row r="1062" spans="1:6" ht="98.25" customHeight="1" x14ac:dyDescent="0.25">
      <c r="A1062" s="15" t="s">
        <v>11</v>
      </c>
      <c r="B1062" s="16">
        <v>101911</v>
      </c>
      <c r="C1062" s="17">
        <v>44699</v>
      </c>
      <c r="D1062" s="16" t="s">
        <v>181</v>
      </c>
      <c r="E1062" s="18" t="s">
        <v>1489</v>
      </c>
      <c r="F1062" s="19">
        <v>23712</v>
      </c>
    </row>
    <row r="1063" spans="1:6" ht="138.75" customHeight="1" x14ac:dyDescent="0.25">
      <c r="A1063" s="15" t="s">
        <v>11</v>
      </c>
      <c r="B1063" s="16">
        <v>101912</v>
      </c>
      <c r="C1063" s="17">
        <v>44699</v>
      </c>
      <c r="D1063" s="16" t="s">
        <v>198</v>
      </c>
      <c r="E1063" s="18" t="s">
        <v>1490</v>
      </c>
      <c r="F1063" s="19">
        <v>43519.5</v>
      </c>
    </row>
    <row r="1064" spans="1:6" ht="87" customHeight="1" x14ac:dyDescent="0.25">
      <c r="A1064" s="15" t="s">
        <v>11</v>
      </c>
      <c r="B1064" s="16">
        <v>101913</v>
      </c>
      <c r="C1064" s="17">
        <v>44699</v>
      </c>
      <c r="D1064" s="16" t="s">
        <v>1157</v>
      </c>
      <c r="E1064" s="18" t="s">
        <v>1491</v>
      </c>
      <c r="F1064" s="19">
        <v>714725</v>
      </c>
    </row>
    <row r="1065" spans="1:6" ht="93" customHeight="1" x14ac:dyDescent="0.25">
      <c r="A1065" s="15" t="s">
        <v>11</v>
      </c>
      <c r="B1065" s="16">
        <v>101914</v>
      </c>
      <c r="C1065" s="17">
        <v>44699</v>
      </c>
      <c r="D1065" s="16" t="s">
        <v>868</v>
      </c>
      <c r="E1065" s="18" t="s">
        <v>1492</v>
      </c>
      <c r="F1065" s="19">
        <v>4425.8</v>
      </c>
    </row>
    <row r="1066" spans="1:6" ht="138.75" customHeight="1" x14ac:dyDescent="0.25">
      <c r="A1066" s="15" t="s">
        <v>11</v>
      </c>
      <c r="B1066" s="16">
        <v>101915</v>
      </c>
      <c r="C1066" s="17">
        <v>44699</v>
      </c>
      <c r="D1066" s="16" t="s">
        <v>1493</v>
      </c>
      <c r="E1066" s="18" t="s">
        <v>1494</v>
      </c>
      <c r="F1066" s="19">
        <v>22269.71</v>
      </c>
    </row>
    <row r="1067" spans="1:6" ht="96.75" customHeight="1" x14ac:dyDescent="0.25">
      <c r="A1067" s="15" t="s">
        <v>11</v>
      </c>
      <c r="B1067" s="16">
        <v>101917</v>
      </c>
      <c r="C1067" s="17">
        <v>44701</v>
      </c>
      <c r="D1067" s="16" t="s">
        <v>101</v>
      </c>
      <c r="E1067" s="18" t="s">
        <v>1495</v>
      </c>
      <c r="F1067" s="19">
        <v>36053.410000000003</v>
      </c>
    </row>
    <row r="1068" spans="1:6" ht="74.25" customHeight="1" x14ac:dyDescent="0.25">
      <c r="A1068" s="15" t="s">
        <v>11</v>
      </c>
      <c r="B1068" s="16">
        <v>101918</v>
      </c>
      <c r="C1068" s="17">
        <v>44701</v>
      </c>
      <c r="D1068" s="16" t="s">
        <v>1408</v>
      </c>
      <c r="E1068" s="18" t="s">
        <v>1496</v>
      </c>
      <c r="F1068" s="19">
        <v>14303.7</v>
      </c>
    </row>
    <row r="1069" spans="1:6" ht="100.5" customHeight="1" x14ac:dyDescent="0.25">
      <c r="A1069" s="15" t="s">
        <v>11</v>
      </c>
      <c r="B1069" s="16">
        <v>101919</v>
      </c>
      <c r="C1069" s="17">
        <v>44701</v>
      </c>
      <c r="D1069" s="16" t="s">
        <v>1497</v>
      </c>
      <c r="E1069" s="18" t="s">
        <v>1498</v>
      </c>
      <c r="F1069" s="19">
        <v>14303.7</v>
      </c>
    </row>
    <row r="1070" spans="1:6" ht="138.75" customHeight="1" x14ac:dyDescent="0.25">
      <c r="A1070" s="15" t="s">
        <v>11</v>
      </c>
      <c r="B1070" s="16">
        <v>101920</v>
      </c>
      <c r="C1070" s="17">
        <v>44701</v>
      </c>
      <c r="D1070" s="16" t="s">
        <v>889</v>
      </c>
      <c r="E1070" s="18" t="s">
        <v>1499</v>
      </c>
      <c r="F1070" s="19">
        <v>1180048.3400000001</v>
      </c>
    </row>
    <row r="1071" spans="1:6" ht="138.75" customHeight="1" x14ac:dyDescent="0.25">
      <c r="A1071" s="15" t="s">
        <v>11</v>
      </c>
      <c r="B1071" s="16">
        <v>101921</v>
      </c>
      <c r="C1071" s="17">
        <v>44701</v>
      </c>
      <c r="D1071" s="16" t="s">
        <v>1500</v>
      </c>
      <c r="E1071" s="18" t="s">
        <v>1501</v>
      </c>
      <c r="F1071" s="19">
        <v>51415</v>
      </c>
    </row>
    <row r="1072" spans="1:6" ht="88.5" customHeight="1" x14ac:dyDescent="0.25">
      <c r="A1072" s="15" t="s">
        <v>11</v>
      </c>
      <c r="B1072" s="16">
        <v>101922</v>
      </c>
      <c r="C1072" s="17">
        <v>44701</v>
      </c>
      <c r="D1072" s="16" t="s">
        <v>1502</v>
      </c>
      <c r="E1072" s="18" t="s">
        <v>1503</v>
      </c>
      <c r="F1072" s="19">
        <v>62194.64</v>
      </c>
    </row>
    <row r="1073" spans="1:6" ht="84" customHeight="1" x14ac:dyDescent="0.25">
      <c r="A1073" s="15" t="s">
        <v>11</v>
      </c>
      <c r="B1073" s="16">
        <v>101923</v>
      </c>
      <c r="C1073" s="17">
        <v>44701</v>
      </c>
      <c r="D1073" s="16" t="s">
        <v>533</v>
      </c>
      <c r="E1073" s="18" t="s">
        <v>1504</v>
      </c>
      <c r="F1073" s="19">
        <v>40945.550000000003</v>
      </c>
    </row>
    <row r="1074" spans="1:6" ht="138.75" customHeight="1" x14ac:dyDescent="0.25">
      <c r="A1074" s="15" t="s">
        <v>11</v>
      </c>
      <c r="B1074" s="16">
        <v>101924</v>
      </c>
      <c r="C1074" s="17">
        <v>44701</v>
      </c>
      <c r="D1074" s="16" t="s">
        <v>208</v>
      </c>
      <c r="E1074" s="18" t="s">
        <v>1505</v>
      </c>
      <c r="F1074" s="19">
        <v>6498</v>
      </c>
    </row>
    <row r="1075" spans="1:6" ht="138.75" customHeight="1" x14ac:dyDescent="0.25">
      <c r="A1075" s="15" t="s">
        <v>11</v>
      </c>
      <c r="B1075" s="16">
        <v>101925</v>
      </c>
      <c r="C1075" s="17">
        <v>44701</v>
      </c>
      <c r="D1075" s="16" t="s">
        <v>109</v>
      </c>
      <c r="E1075" s="18" t="s">
        <v>1506</v>
      </c>
      <c r="F1075" s="19">
        <v>230655.6</v>
      </c>
    </row>
    <row r="1076" spans="1:6" ht="138.75" customHeight="1" x14ac:dyDescent="0.25">
      <c r="A1076" s="15" t="s">
        <v>11</v>
      </c>
      <c r="B1076" s="16">
        <v>101926</v>
      </c>
      <c r="C1076" s="17">
        <v>44701</v>
      </c>
      <c r="D1076" s="16" t="s">
        <v>1507</v>
      </c>
      <c r="E1076" s="18" t="s">
        <v>1508</v>
      </c>
      <c r="F1076" s="19">
        <v>955980</v>
      </c>
    </row>
    <row r="1077" spans="1:6" ht="138.75" customHeight="1" x14ac:dyDescent="0.25">
      <c r="A1077" s="15" t="s">
        <v>11</v>
      </c>
      <c r="B1077" s="16">
        <v>101927</v>
      </c>
      <c r="C1077" s="17">
        <v>44701</v>
      </c>
      <c r="D1077" s="16" t="s">
        <v>603</v>
      </c>
      <c r="E1077" s="18" t="s">
        <v>1509</v>
      </c>
      <c r="F1077" s="19">
        <v>54000</v>
      </c>
    </row>
    <row r="1078" spans="1:6" ht="138.75" customHeight="1" x14ac:dyDescent="0.25">
      <c r="A1078" s="15" t="s">
        <v>11</v>
      </c>
      <c r="B1078" s="16">
        <v>101928</v>
      </c>
      <c r="C1078" s="17">
        <v>44701</v>
      </c>
      <c r="D1078" s="16" t="s">
        <v>656</v>
      </c>
      <c r="E1078" s="18" t="s">
        <v>1510</v>
      </c>
      <c r="F1078" s="19">
        <v>5400</v>
      </c>
    </row>
    <row r="1079" spans="1:6" ht="138.75" customHeight="1" x14ac:dyDescent="0.25">
      <c r="A1079" s="15" t="s">
        <v>11</v>
      </c>
      <c r="B1079" s="16">
        <v>101929</v>
      </c>
      <c r="C1079" s="17">
        <v>44701</v>
      </c>
      <c r="D1079" s="16" t="s">
        <v>752</v>
      </c>
      <c r="E1079" s="18" t="s">
        <v>1511</v>
      </c>
      <c r="F1079" s="19">
        <v>3600</v>
      </c>
    </row>
    <row r="1080" spans="1:6" ht="138.75" customHeight="1" x14ac:dyDescent="0.25">
      <c r="A1080" s="15" t="s">
        <v>11</v>
      </c>
      <c r="B1080" s="16">
        <v>101930</v>
      </c>
      <c r="C1080" s="17">
        <v>44701</v>
      </c>
      <c r="D1080" s="16" t="s">
        <v>363</v>
      </c>
      <c r="E1080" s="18" t="s">
        <v>1512</v>
      </c>
      <c r="F1080" s="19">
        <v>3600</v>
      </c>
    </row>
    <row r="1081" spans="1:6" ht="171.75" customHeight="1" x14ac:dyDescent="0.25">
      <c r="A1081" s="15" t="s">
        <v>11</v>
      </c>
      <c r="B1081" s="16">
        <v>101931</v>
      </c>
      <c r="C1081" s="17">
        <v>44701</v>
      </c>
      <c r="D1081" s="16" t="s">
        <v>730</v>
      </c>
      <c r="E1081" s="18" t="s">
        <v>1513</v>
      </c>
      <c r="F1081" s="19">
        <v>185654.15</v>
      </c>
    </row>
    <row r="1082" spans="1:6" ht="96" customHeight="1" x14ac:dyDescent="0.25">
      <c r="A1082" s="15" t="s">
        <v>11</v>
      </c>
      <c r="B1082" s="16">
        <v>101932</v>
      </c>
      <c r="C1082" s="17">
        <v>44701</v>
      </c>
      <c r="D1082" s="16" t="s">
        <v>550</v>
      </c>
      <c r="E1082" s="18" t="s">
        <v>1514</v>
      </c>
      <c r="F1082" s="19">
        <v>172000</v>
      </c>
    </row>
    <row r="1083" spans="1:6" ht="79.5" customHeight="1" x14ac:dyDescent="0.25">
      <c r="A1083" s="15" t="s">
        <v>11</v>
      </c>
      <c r="B1083" s="16">
        <v>101933</v>
      </c>
      <c r="C1083" s="17">
        <v>44701</v>
      </c>
      <c r="D1083" s="16" t="s">
        <v>1419</v>
      </c>
      <c r="E1083" s="18" t="s">
        <v>1515</v>
      </c>
      <c r="F1083" s="19">
        <v>182040.74</v>
      </c>
    </row>
    <row r="1084" spans="1:6" ht="76.5" customHeight="1" x14ac:dyDescent="0.25">
      <c r="A1084" s="15" t="s">
        <v>11</v>
      </c>
      <c r="B1084" s="16">
        <v>101934</v>
      </c>
      <c r="C1084" s="17">
        <v>44701</v>
      </c>
      <c r="D1084" s="16" t="s">
        <v>1207</v>
      </c>
      <c r="E1084" s="18" t="s">
        <v>1516</v>
      </c>
      <c r="F1084" s="19">
        <v>47710.19</v>
      </c>
    </row>
    <row r="1085" spans="1:6" ht="96.75" customHeight="1" x14ac:dyDescent="0.25">
      <c r="A1085" s="15" t="s">
        <v>11</v>
      </c>
      <c r="B1085" s="16">
        <v>101935</v>
      </c>
      <c r="C1085" s="17">
        <v>44701</v>
      </c>
      <c r="D1085" s="16" t="s">
        <v>1327</v>
      </c>
      <c r="E1085" s="18" t="s">
        <v>1517</v>
      </c>
      <c r="F1085" s="19">
        <v>14364.27</v>
      </c>
    </row>
    <row r="1086" spans="1:6" ht="90.75" customHeight="1" x14ac:dyDescent="0.25">
      <c r="A1086" s="15" t="s">
        <v>11</v>
      </c>
      <c r="B1086" s="16">
        <v>101936</v>
      </c>
      <c r="C1086" s="17">
        <v>44701</v>
      </c>
      <c r="D1086" s="16" t="s">
        <v>471</v>
      </c>
      <c r="E1086" s="18" t="s">
        <v>1518</v>
      </c>
      <c r="F1086" s="19">
        <v>24000</v>
      </c>
    </row>
    <row r="1087" spans="1:6" ht="84" customHeight="1" x14ac:dyDescent="0.25">
      <c r="A1087" s="15" t="s">
        <v>11</v>
      </c>
      <c r="B1087" s="16">
        <v>101937</v>
      </c>
      <c r="C1087" s="17">
        <v>44701</v>
      </c>
      <c r="D1087" s="16" t="s">
        <v>1519</v>
      </c>
      <c r="E1087" s="18" t="s">
        <v>1520</v>
      </c>
      <c r="F1087" s="19">
        <v>429174</v>
      </c>
    </row>
    <row r="1088" spans="1:6" ht="138.75" customHeight="1" x14ac:dyDescent="0.25">
      <c r="A1088" s="15" t="s">
        <v>11</v>
      </c>
      <c r="B1088" s="16">
        <v>101938</v>
      </c>
      <c r="C1088" s="17">
        <v>44701</v>
      </c>
      <c r="D1088" s="16" t="s">
        <v>454</v>
      </c>
      <c r="E1088" s="18" t="s">
        <v>1521</v>
      </c>
      <c r="F1088" s="19">
        <v>42968.25</v>
      </c>
    </row>
    <row r="1089" spans="1:6" ht="138.75" customHeight="1" x14ac:dyDescent="0.25">
      <c r="A1089" s="15" t="s">
        <v>11</v>
      </c>
      <c r="B1089" s="16">
        <v>101939</v>
      </c>
      <c r="C1089" s="17">
        <v>44701</v>
      </c>
      <c r="D1089" s="16" t="s">
        <v>1522</v>
      </c>
      <c r="E1089" s="18" t="s">
        <v>1523</v>
      </c>
      <c r="F1089" s="19">
        <v>100000</v>
      </c>
    </row>
    <row r="1090" spans="1:6" ht="138.75" customHeight="1" x14ac:dyDescent="0.25">
      <c r="A1090" s="15" t="s">
        <v>11</v>
      </c>
      <c r="B1090" s="16">
        <v>101940</v>
      </c>
      <c r="C1090" s="17">
        <v>44704</v>
      </c>
      <c r="D1090" s="16" t="s">
        <v>210</v>
      </c>
      <c r="E1090" s="18" t="s">
        <v>1524</v>
      </c>
      <c r="F1090" s="19">
        <v>3188685.47</v>
      </c>
    </row>
    <row r="1091" spans="1:6" ht="138.75" customHeight="1" x14ac:dyDescent="0.25">
      <c r="A1091" s="15" t="s">
        <v>11</v>
      </c>
      <c r="B1091" s="16">
        <v>101941</v>
      </c>
      <c r="C1091" s="17">
        <v>44704</v>
      </c>
      <c r="D1091" s="16" t="s">
        <v>1525</v>
      </c>
      <c r="E1091" s="18" t="s">
        <v>1526</v>
      </c>
      <c r="F1091" s="19">
        <v>1063575.46</v>
      </c>
    </row>
    <row r="1092" spans="1:6" ht="138.75" customHeight="1" x14ac:dyDescent="0.25">
      <c r="A1092" s="15" t="s">
        <v>11</v>
      </c>
      <c r="B1092" s="16">
        <v>101942</v>
      </c>
      <c r="C1092" s="17">
        <v>44705</v>
      </c>
      <c r="D1092" s="16" t="s">
        <v>244</v>
      </c>
      <c r="E1092" s="18" t="s">
        <v>1527</v>
      </c>
      <c r="F1092" s="19">
        <v>137038</v>
      </c>
    </row>
    <row r="1093" spans="1:6" ht="138.75" customHeight="1" x14ac:dyDescent="0.25">
      <c r="A1093" s="15" t="s">
        <v>11</v>
      </c>
      <c r="B1093" s="16">
        <v>101943</v>
      </c>
      <c r="C1093" s="17">
        <v>44705</v>
      </c>
      <c r="D1093" s="16" t="s">
        <v>421</v>
      </c>
      <c r="E1093" s="18" t="s">
        <v>1528</v>
      </c>
      <c r="F1093" s="19">
        <v>14400</v>
      </c>
    </row>
    <row r="1094" spans="1:6" ht="138.75" customHeight="1" x14ac:dyDescent="0.25">
      <c r="A1094" s="15" t="s">
        <v>11</v>
      </c>
      <c r="B1094" s="16">
        <v>101944</v>
      </c>
      <c r="C1094" s="17">
        <v>44705</v>
      </c>
      <c r="D1094" s="16" t="s">
        <v>1529</v>
      </c>
      <c r="E1094" s="18" t="s">
        <v>1530</v>
      </c>
      <c r="F1094" s="19">
        <v>891242.3</v>
      </c>
    </row>
    <row r="1095" spans="1:6" ht="138.75" customHeight="1" x14ac:dyDescent="0.25">
      <c r="A1095" s="15" t="s">
        <v>11</v>
      </c>
      <c r="B1095" s="16">
        <v>101945</v>
      </c>
      <c r="C1095" s="17">
        <v>44705</v>
      </c>
      <c r="D1095" s="16" t="s">
        <v>1435</v>
      </c>
      <c r="E1095" s="18" t="s">
        <v>1531</v>
      </c>
      <c r="F1095" s="19">
        <v>143972.5</v>
      </c>
    </row>
    <row r="1096" spans="1:6" ht="138.75" customHeight="1" x14ac:dyDescent="0.25">
      <c r="A1096" s="15" t="s">
        <v>11</v>
      </c>
      <c r="B1096" s="16">
        <v>101946</v>
      </c>
      <c r="C1096" s="17">
        <v>44705</v>
      </c>
      <c r="D1096" s="16" t="s">
        <v>788</v>
      </c>
      <c r="E1096" s="18" t="s">
        <v>1532</v>
      </c>
      <c r="F1096" s="19">
        <v>9652.98</v>
      </c>
    </row>
    <row r="1097" spans="1:6" ht="138.75" customHeight="1" x14ac:dyDescent="0.25">
      <c r="A1097" s="15" t="s">
        <v>11</v>
      </c>
      <c r="B1097" s="16">
        <v>101947</v>
      </c>
      <c r="C1097" s="17">
        <v>44707</v>
      </c>
      <c r="D1097" s="16" t="s">
        <v>1533</v>
      </c>
      <c r="E1097" s="18" t="s">
        <v>1534</v>
      </c>
      <c r="F1097" s="19">
        <v>75000</v>
      </c>
    </row>
    <row r="1098" spans="1:6" ht="138.75" customHeight="1" x14ac:dyDescent="0.25">
      <c r="A1098" s="15" t="s">
        <v>11</v>
      </c>
      <c r="B1098" s="16">
        <v>101948</v>
      </c>
      <c r="C1098" s="17">
        <v>44707</v>
      </c>
      <c r="D1098" s="16" t="s">
        <v>311</v>
      </c>
      <c r="E1098" s="18" t="s">
        <v>1535</v>
      </c>
      <c r="F1098" s="19">
        <v>252600</v>
      </c>
    </row>
    <row r="1099" spans="1:6" ht="138.75" customHeight="1" x14ac:dyDescent="0.25">
      <c r="A1099" s="15" t="s">
        <v>11</v>
      </c>
      <c r="B1099" s="16">
        <v>101949</v>
      </c>
      <c r="C1099" s="17">
        <v>44707</v>
      </c>
      <c r="D1099" s="16" t="s">
        <v>467</v>
      </c>
      <c r="E1099" s="18" t="s">
        <v>1536</v>
      </c>
      <c r="F1099" s="19">
        <v>11681.94</v>
      </c>
    </row>
    <row r="1100" spans="1:6" ht="138.75" customHeight="1" x14ac:dyDescent="0.25">
      <c r="A1100" s="15" t="s">
        <v>11</v>
      </c>
      <c r="B1100" s="16">
        <v>101950</v>
      </c>
      <c r="C1100" s="17">
        <v>44707</v>
      </c>
      <c r="D1100" s="16" t="s">
        <v>506</v>
      </c>
      <c r="E1100" s="18" t="s">
        <v>1537</v>
      </c>
      <c r="F1100" s="19">
        <v>76000</v>
      </c>
    </row>
    <row r="1101" spans="1:6" ht="138.75" customHeight="1" x14ac:dyDescent="0.25">
      <c r="A1101" s="15" t="s">
        <v>11</v>
      </c>
      <c r="B1101" s="16">
        <v>101951</v>
      </c>
      <c r="C1101" s="17">
        <v>44707</v>
      </c>
      <c r="D1101" s="16" t="s">
        <v>339</v>
      </c>
      <c r="E1101" s="18" t="s">
        <v>1538</v>
      </c>
      <c r="F1101" s="19">
        <v>30585.33</v>
      </c>
    </row>
    <row r="1102" spans="1:6" ht="138.75" customHeight="1" x14ac:dyDescent="0.25">
      <c r="A1102" s="15" t="s">
        <v>11</v>
      </c>
      <c r="B1102" s="16">
        <v>101952</v>
      </c>
      <c r="C1102" s="17">
        <v>44707</v>
      </c>
      <c r="D1102" s="16" t="s">
        <v>124</v>
      </c>
      <c r="E1102" s="18" t="s">
        <v>1539</v>
      </c>
      <c r="F1102" s="19">
        <v>47348</v>
      </c>
    </row>
    <row r="1103" spans="1:6" ht="138.75" customHeight="1" x14ac:dyDescent="0.25">
      <c r="A1103" s="15" t="s">
        <v>11</v>
      </c>
      <c r="B1103" s="16">
        <v>101953</v>
      </c>
      <c r="C1103" s="17">
        <v>44707</v>
      </c>
      <c r="D1103" s="16" t="s">
        <v>1540</v>
      </c>
      <c r="E1103" s="18" t="s">
        <v>1541</v>
      </c>
      <c r="F1103" s="19">
        <v>114000</v>
      </c>
    </row>
    <row r="1104" spans="1:6" ht="138.75" customHeight="1" x14ac:dyDescent="0.25">
      <c r="A1104" s="15" t="s">
        <v>11</v>
      </c>
      <c r="B1104" s="16">
        <v>101954</v>
      </c>
      <c r="C1104" s="17">
        <v>44707</v>
      </c>
      <c r="D1104" s="16" t="s">
        <v>301</v>
      </c>
      <c r="E1104" s="18" t="s">
        <v>1542</v>
      </c>
      <c r="F1104" s="19">
        <v>335169.49</v>
      </c>
    </row>
    <row r="1105" spans="1:6" ht="138.75" customHeight="1" x14ac:dyDescent="0.25">
      <c r="A1105" s="15" t="s">
        <v>11</v>
      </c>
      <c r="B1105" s="16">
        <v>101955</v>
      </c>
      <c r="C1105" s="17">
        <v>44707</v>
      </c>
      <c r="D1105" s="16" t="s">
        <v>1543</v>
      </c>
      <c r="E1105" s="18" t="s">
        <v>1544</v>
      </c>
      <c r="F1105" s="19">
        <v>7600</v>
      </c>
    </row>
    <row r="1106" spans="1:6" ht="138.75" customHeight="1" x14ac:dyDescent="0.25">
      <c r="A1106" s="15" t="s">
        <v>11</v>
      </c>
      <c r="B1106" s="16">
        <v>101956</v>
      </c>
      <c r="C1106" s="17">
        <v>44707</v>
      </c>
      <c r="D1106" s="16" t="s">
        <v>1424</v>
      </c>
      <c r="E1106" s="18" t="s">
        <v>1545</v>
      </c>
      <c r="F1106" s="19">
        <v>142500</v>
      </c>
    </row>
    <row r="1107" spans="1:6" ht="138.75" customHeight="1" x14ac:dyDescent="0.25">
      <c r="A1107" s="15" t="s">
        <v>11</v>
      </c>
      <c r="B1107" s="16">
        <v>101957</v>
      </c>
      <c r="C1107" s="17">
        <v>44707</v>
      </c>
      <c r="D1107" s="16" t="s">
        <v>356</v>
      </c>
      <c r="E1107" s="18" t="s">
        <v>1546</v>
      </c>
      <c r="F1107" s="19">
        <v>71250</v>
      </c>
    </row>
    <row r="1108" spans="1:6" ht="138.75" customHeight="1" x14ac:dyDescent="0.25">
      <c r="A1108" s="15" t="s">
        <v>11</v>
      </c>
      <c r="B1108" s="16">
        <v>101958</v>
      </c>
      <c r="C1108" s="17">
        <v>44707</v>
      </c>
      <c r="D1108" s="16" t="s">
        <v>369</v>
      </c>
      <c r="E1108" s="18" t="s">
        <v>1547</v>
      </c>
      <c r="F1108" s="19">
        <v>56500</v>
      </c>
    </row>
    <row r="1109" spans="1:6" ht="138.75" customHeight="1" x14ac:dyDescent="0.25">
      <c r="A1109" s="15" t="s">
        <v>11</v>
      </c>
      <c r="B1109" s="16">
        <v>101959</v>
      </c>
      <c r="C1109" s="17">
        <v>44707</v>
      </c>
      <c r="D1109" s="16" t="s">
        <v>360</v>
      </c>
      <c r="E1109" s="18" t="s">
        <v>1548</v>
      </c>
      <c r="F1109" s="19">
        <v>496935.63</v>
      </c>
    </row>
    <row r="1110" spans="1:6" ht="138.75" customHeight="1" x14ac:dyDescent="0.25">
      <c r="A1110" s="15" t="s">
        <v>11</v>
      </c>
      <c r="B1110" s="16">
        <v>101960</v>
      </c>
      <c r="C1110" s="17">
        <v>44707</v>
      </c>
      <c r="D1110" s="16" t="s">
        <v>224</v>
      </c>
      <c r="E1110" s="18" t="s">
        <v>225</v>
      </c>
      <c r="F1110" s="19">
        <v>46530</v>
      </c>
    </row>
    <row r="1111" spans="1:6" ht="138.75" customHeight="1" x14ac:dyDescent="0.25">
      <c r="A1111" s="15" t="s">
        <v>11</v>
      </c>
      <c r="B1111" s="16">
        <v>101961</v>
      </c>
      <c r="C1111" s="17">
        <v>44707</v>
      </c>
      <c r="D1111" s="16" t="s">
        <v>1166</v>
      </c>
      <c r="E1111" s="18" t="s">
        <v>1549</v>
      </c>
      <c r="F1111" s="19">
        <v>81776</v>
      </c>
    </row>
    <row r="1112" spans="1:6" ht="138.75" customHeight="1" x14ac:dyDescent="0.25">
      <c r="A1112" s="15" t="s">
        <v>11</v>
      </c>
      <c r="B1112" s="16">
        <v>101962</v>
      </c>
      <c r="C1112" s="17">
        <v>44707</v>
      </c>
      <c r="D1112" s="16" t="s">
        <v>511</v>
      </c>
      <c r="E1112" s="18" t="s">
        <v>1550</v>
      </c>
      <c r="F1112" s="19">
        <v>38000</v>
      </c>
    </row>
    <row r="1113" spans="1:6" ht="138.75" customHeight="1" x14ac:dyDescent="0.25">
      <c r="A1113" s="15" t="s">
        <v>11</v>
      </c>
      <c r="B1113" s="16">
        <v>101963</v>
      </c>
      <c r="C1113" s="17">
        <v>44711</v>
      </c>
      <c r="D1113" s="16" t="s">
        <v>363</v>
      </c>
      <c r="E1113" s="18" t="s">
        <v>1551</v>
      </c>
      <c r="F1113" s="19">
        <v>3600</v>
      </c>
    </row>
    <row r="1114" spans="1:6" ht="138.75" customHeight="1" x14ac:dyDescent="0.25">
      <c r="A1114" s="15" t="s">
        <v>11</v>
      </c>
      <c r="B1114" s="16">
        <v>101964</v>
      </c>
      <c r="C1114" s="17">
        <v>44711</v>
      </c>
      <c r="D1114" s="16" t="s">
        <v>140</v>
      </c>
      <c r="E1114" s="18" t="s">
        <v>1552</v>
      </c>
      <c r="F1114" s="19">
        <v>320104.24</v>
      </c>
    </row>
    <row r="1115" spans="1:6" ht="138.75" customHeight="1" x14ac:dyDescent="0.25">
      <c r="A1115" s="15" t="s">
        <v>11</v>
      </c>
      <c r="B1115" s="16">
        <v>101965</v>
      </c>
      <c r="C1115" s="17">
        <v>44711</v>
      </c>
      <c r="D1115" s="16" t="s">
        <v>1553</v>
      </c>
      <c r="E1115" s="18" t="s">
        <v>1554</v>
      </c>
      <c r="F1115" s="19">
        <v>59851.69</v>
      </c>
    </row>
    <row r="1116" spans="1:6" ht="138.75" customHeight="1" x14ac:dyDescent="0.25">
      <c r="A1116" s="15" t="s">
        <v>11</v>
      </c>
      <c r="B1116" s="16">
        <v>101966</v>
      </c>
      <c r="C1116" s="17">
        <v>44711</v>
      </c>
      <c r="D1116" s="16" t="s">
        <v>1419</v>
      </c>
      <c r="E1116" s="18" t="s">
        <v>1555</v>
      </c>
      <c r="F1116" s="19">
        <v>5738.14</v>
      </c>
    </row>
    <row r="1117" spans="1:6" ht="177" customHeight="1" x14ac:dyDescent="0.25">
      <c r="A1117" s="15" t="s">
        <v>11</v>
      </c>
      <c r="B1117" s="16">
        <v>101967</v>
      </c>
      <c r="C1117" s="17">
        <v>44711</v>
      </c>
      <c r="D1117" s="16" t="s">
        <v>150</v>
      </c>
      <c r="E1117" s="18" t="s">
        <v>1556</v>
      </c>
      <c r="F1117" s="19">
        <v>259900</v>
      </c>
    </row>
    <row r="1118" spans="1:6" ht="138.75" customHeight="1" x14ac:dyDescent="0.25">
      <c r="A1118" s="15" t="s">
        <v>11</v>
      </c>
      <c r="B1118" s="16">
        <v>101968</v>
      </c>
      <c r="C1118" s="17">
        <v>44711</v>
      </c>
      <c r="D1118" s="16" t="s">
        <v>1557</v>
      </c>
      <c r="E1118" s="18" t="s">
        <v>1558</v>
      </c>
      <c r="F1118" s="19">
        <v>95744.9</v>
      </c>
    </row>
    <row r="1119" spans="1:6" ht="138.75" customHeight="1" x14ac:dyDescent="0.25">
      <c r="A1119" s="15" t="s">
        <v>11</v>
      </c>
      <c r="B1119" s="16">
        <v>101969</v>
      </c>
      <c r="C1119" s="17">
        <v>44711</v>
      </c>
      <c r="D1119" s="16" t="s">
        <v>379</v>
      </c>
      <c r="E1119" s="18" t="s">
        <v>1559</v>
      </c>
      <c r="F1119" s="19">
        <v>28800</v>
      </c>
    </row>
    <row r="1120" spans="1:6" ht="138.75" customHeight="1" x14ac:dyDescent="0.25">
      <c r="A1120" s="15" t="s">
        <v>11</v>
      </c>
      <c r="B1120" s="16">
        <v>101970</v>
      </c>
      <c r="C1120" s="17">
        <v>44711</v>
      </c>
      <c r="D1120" s="16" t="s">
        <v>421</v>
      </c>
      <c r="E1120" s="18" t="s">
        <v>1560</v>
      </c>
      <c r="F1120" s="19">
        <v>10800</v>
      </c>
    </row>
    <row r="1121" spans="1:6" ht="138.75" customHeight="1" x14ac:dyDescent="0.25">
      <c r="A1121" s="15" t="s">
        <v>11</v>
      </c>
      <c r="B1121" s="16">
        <v>101971</v>
      </c>
      <c r="C1121" s="17">
        <v>44711</v>
      </c>
      <c r="D1121" s="16" t="s">
        <v>759</v>
      </c>
      <c r="E1121" s="18" t="s">
        <v>1561</v>
      </c>
      <c r="F1121" s="19">
        <v>30600</v>
      </c>
    </row>
    <row r="1122" spans="1:6" ht="75.75" customHeight="1" x14ac:dyDescent="0.25">
      <c r="A1122" s="15" t="s">
        <v>11</v>
      </c>
      <c r="B1122" s="16">
        <v>101972</v>
      </c>
      <c r="C1122" s="17">
        <v>44711</v>
      </c>
      <c r="D1122" s="16" t="s">
        <v>1376</v>
      </c>
      <c r="E1122" s="18" t="s">
        <v>1562</v>
      </c>
      <c r="F1122" s="19">
        <v>13826.91</v>
      </c>
    </row>
    <row r="1123" spans="1:6" ht="78" customHeight="1" x14ac:dyDescent="0.25">
      <c r="A1123" s="15" t="s">
        <v>11</v>
      </c>
      <c r="B1123" s="16">
        <v>101973</v>
      </c>
      <c r="C1123" s="17">
        <v>44711</v>
      </c>
      <c r="D1123" s="16" t="s">
        <v>291</v>
      </c>
      <c r="E1123" s="18" t="s">
        <v>1563</v>
      </c>
      <c r="F1123" s="19">
        <v>43035.92</v>
      </c>
    </row>
    <row r="1124" spans="1:6" ht="138.75" customHeight="1" x14ac:dyDescent="0.25">
      <c r="A1124" s="15" t="s">
        <v>11</v>
      </c>
      <c r="B1124" s="16">
        <v>101974</v>
      </c>
      <c r="C1124" s="17">
        <v>44711</v>
      </c>
      <c r="D1124" s="16" t="s">
        <v>668</v>
      </c>
      <c r="E1124" s="18" t="s">
        <v>1564</v>
      </c>
      <c r="F1124" s="19">
        <v>18000</v>
      </c>
    </row>
    <row r="1125" spans="1:6" ht="64.5" customHeight="1" x14ac:dyDescent="0.25">
      <c r="A1125" s="15" t="s">
        <v>11</v>
      </c>
      <c r="B1125" s="16">
        <v>101975</v>
      </c>
      <c r="C1125" s="17">
        <v>44711</v>
      </c>
      <c r="D1125" s="16" t="s">
        <v>1565</v>
      </c>
      <c r="E1125" s="18" t="s">
        <v>1566</v>
      </c>
      <c r="F1125" s="19">
        <v>7307.2</v>
      </c>
    </row>
    <row r="1126" spans="1:6" ht="83.25" customHeight="1" x14ac:dyDescent="0.25">
      <c r="A1126" s="15" t="s">
        <v>11</v>
      </c>
      <c r="B1126" s="16">
        <v>101976</v>
      </c>
      <c r="C1126" s="17">
        <v>44711</v>
      </c>
      <c r="D1126" s="16" t="s">
        <v>397</v>
      </c>
      <c r="E1126" s="18" t="s">
        <v>1567</v>
      </c>
      <c r="F1126" s="19">
        <v>29316.43</v>
      </c>
    </row>
    <row r="1127" spans="1:6" ht="25.5" customHeight="1" x14ac:dyDescent="0.25">
      <c r="A1127" s="15" t="s">
        <v>11</v>
      </c>
      <c r="B1127" s="16">
        <v>101977</v>
      </c>
      <c r="C1127" s="17">
        <v>44711</v>
      </c>
      <c r="D1127" s="16" t="s">
        <v>956</v>
      </c>
      <c r="E1127" s="18"/>
      <c r="F1127" s="19">
        <v>0</v>
      </c>
    </row>
    <row r="1128" spans="1:6" ht="99" customHeight="1" x14ac:dyDescent="0.25">
      <c r="A1128" s="15" t="s">
        <v>11</v>
      </c>
      <c r="B1128" s="16">
        <v>101978</v>
      </c>
      <c r="C1128" s="17">
        <v>44711</v>
      </c>
      <c r="D1128" s="16" t="s">
        <v>901</v>
      </c>
      <c r="E1128" s="18" t="s">
        <v>1568</v>
      </c>
      <c r="F1128" s="19">
        <v>18017</v>
      </c>
    </row>
    <row r="1129" spans="1:6" ht="138.75" customHeight="1" x14ac:dyDescent="0.25">
      <c r="A1129" s="15" t="s">
        <v>11</v>
      </c>
      <c r="B1129" s="16">
        <v>101979</v>
      </c>
      <c r="C1129" s="17">
        <v>44711</v>
      </c>
      <c r="D1129" s="16" t="s">
        <v>759</v>
      </c>
      <c r="E1129" s="18" t="s">
        <v>1569</v>
      </c>
      <c r="F1129" s="19">
        <v>45000</v>
      </c>
    </row>
    <row r="1130" spans="1:6" ht="31.5" customHeight="1" x14ac:dyDescent="0.25">
      <c r="A1130" s="15" t="s">
        <v>11</v>
      </c>
      <c r="B1130" s="16">
        <v>101980</v>
      </c>
      <c r="C1130" s="17">
        <v>44711</v>
      </c>
      <c r="D1130" s="16" t="s">
        <v>956</v>
      </c>
      <c r="E1130" s="18"/>
      <c r="F1130" s="19">
        <v>0</v>
      </c>
    </row>
    <row r="1131" spans="1:6" ht="138.75" customHeight="1" x14ac:dyDescent="0.25">
      <c r="A1131" s="15" t="s">
        <v>11</v>
      </c>
      <c r="B1131" s="16">
        <v>101981</v>
      </c>
      <c r="C1131" s="17">
        <v>44711</v>
      </c>
      <c r="D1131" s="16" t="s">
        <v>1570</v>
      </c>
      <c r="E1131" s="18" t="s">
        <v>1571</v>
      </c>
      <c r="F1131" s="19">
        <v>53460</v>
      </c>
    </row>
    <row r="1132" spans="1:6" ht="79.5" customHeight="1" x14ac:dyDescent="0.25">
      <c r="A1132" s="15" t="s">
        <v>11</v>
      </c>
      <c r="B1132" s="16">
        <v>101982</v>
      </c>
      <c r="C1132" s="17">
        <v>44712</v>
      </c>
      <c r="D1132" s="16" t="s">
        <v>808</v>
      </c>
      <c r="E1132" s="18" t="s">
        <v>1572</v>
      </c>
      <c r="F1132" s="19">
        <v>6301</v>
      </c>
    </row>
    <row r="1133" spans="1:6" ht="94.5" customHeight="1" thickBot="1" x14ac:dyDescent="0.3">
      <c r="A1133" s="20" t="s">
        <v>11</v>
      </c>
      <c r="B1133" s="20">
        <v>101983</v>
      </c>
      <c r="C1133" s="21">
        <v>44712</v>
      </c>
      <c r="D1133" s="20" t="s">
        <v>897</v>
      </c>
      <c r="E1133" s="22" t="s">
        <v>1573</v>
      </c>
      <c r="F1133" s="23">
        <v>28795.439999999999</v>
      </c>
    </row>
    <row r="1134" spans="1:6" ht="94.5" customHeight="1" x14ac:dyDescent="0.25">
      <c r="C1134" s="7"/>
      <c r="E1134" s="8"/>
      <c r="F1134" s="9"/>
    </row>
    <row r="1135" spans="1:6" ht="94.5" customHeight="1" x14ac:dyDescent="0.25">
      <c r="A1135" s="15" t="s">
        <v>11</v>
      </c>
      <c r="B1135" s="16">
        <v>101984</v>
      </c>
      <c r="C1135" s="17">
        <v>44713</v>
      </c>
      <c r="D1135" s="16" t="s">
        <v>210</v>
      </c>
      <c r="E1135" s="18" t="s">
        <v>1574</v>
      </c>
      <c r="F1135" s="19">
        <v>72675.88</v>
      </c>
    </row>
    <row r="1136" spans="1:6" ht="94.5" customHeight="1" x14ac:dyDescent="0.25">
      <c r="A1136" s="15" t="s">
        <v>11</v>
      </c>
      <c r="B1136" s="16">
        <v>101985</v>
      </c>
      <c r="C1136" s="17">
        <v>44713</v>
      </c>
      <c r="D1136" s="16" t="s">
        <v>659</v>
      </c>
      <c r="E1136" s="18" t="s">
        <v>1575</v>
      </c>
      <c r="F1136" s="19">
        <v>44900</v>
      </c>
    </row>
    <row r="1137" spans="1:6" ht="114" customHeight="1" x14ac:dyDescent="0.25">
      <c r="A1137" s="15" t="s">
        <v>11</v>
      </c>
      <c r="B1137" s="16">
        <v>101986</v>
      </c>
      <c r="C1137" s="17">
        <v>44713</v>
      </c>
      <c r="D1137" s="16" t="s">
        <v>889</v>
      </c>
      <c r="E1137" s="18" t="s">
        <v>1576</v>
      </c>
      <c r="F1137" s="19">
        <v>694307.51</v>
      </c>
    </row>
    <row r="1138" spans="1:6" ht="139.5" customHeight="1" x14ac:dyDescent="0.25">
      <c r="A1138" s="15" t="s">
        <v>11</v>
      </c>
      <c r="B1138" s="16">
        <v>101987</v>
      </c>
      <c r="C1138" s="17">
        <v>44713</v>
      </c>
      <c r="D1138" s="16" t="s">
        <v>591</v>
      </c>
      <c r="E1138" s="18" t="s">
        <v>1577</v>
      </c>
      <c r="F1138" s="19">
        <v>4593015.3099999996</v>
      </c>
    </row>
    <row r="1139" spans="1:6" ht="94.5" customHeight="1" x14ac:dyDescent="0.25">
      <c r="A1139" s="15" t="s">
        <v>11</v>
      </c>
      <c r="B1139" s="16">
        <v>101988</v>
      </c>
      <c r="C1139" s="17">
        <v>44714</v>
      </c>
      <c r="D1139" s="16" t="s">
        <v>315</v>
      </c>
      <c r="E1139" s="18" t="s">
        <v>1578</v>
      </c>
      <c r="F1139" s="19">
        <v>28766.92</v>
      </c>
    </row>
    <row r="1140" spans="1:6" ht="94.5" customHeight="1" x14ac:dyDescent="0.25">
      <c r="A1140" s="15" t="s">
        <v>11</v>
      </c>
      <c r="B1140" s="16">
        <v>101989</v>
      </c>
      <c r="C1140" s="17">
        <v>44715</v>
      </c>
      <c r="D1140" s="16" t="s">
        <v>12</v>
      </c>
      <c r="E1140" s="18" t="s">
        <v>1579</v>
      </c>
      <c r="F1140" s="19">
        <v>3255342.93</v>
      </c>
    </row>
    <row r="1141" spans="1:6" ht="121.5" customHeight="1" x14ac:dyDescent="0.25">
      <c r="A1141" s="15" t="s">
        <v>11</v>
      </c>
      <c r="B1141" s="16">
        <v>101990</v>
      </c>
      <c r="C1141" s="17">
        <v>44715</v>
      </c>
      <c r="D1141" s="16" t="s">
        <v>621</v>
      </c>
      <c r="E1141" s="18" t="s">
        <v>1580</v>
      </c>
      <c r="F1141" s="19">
        <v>4650009.3899999997</v>
      </c>
    </row>
    <row r="1142" spans="1:6" ht="131.25" customHeight="1" x14ac:dyDescent="0.25">
      <c r="A1142" s="15" t="s">
        <v>11</v>
      </c>
      <c r="B1142" s="16">
        <v>101991</v>
      </c>
      <c r="C1142" s="17">
        <v>44715</v>
      </c>
      <c r="D1142" s="16" t="s">
        <v>1581</v>
      </c>
      <c r="E1142" s="18" t="s">
        <v>1582</v>
      </c>
      <c r="F1142" s="19">
        <v>100000</v>
      </c>
    </row>
    <row r="1143" spans="1:6" ht="94.5" customHeight="1" x14ac:dyDescent="0.25">
      <c r="A1143" s="15" t="s">
        <v>11</v>
      </c>
      <c r="B1143" s="16">
        <v>101992</v>
      </c>
      <c r="C1143" s="17">
        <v>44718</v>
      </c>
      <c r="D1143" s="16" t="s">
        <v>1583</v>
      </c>
      <c r="E1143" s="18" t="s">
        <v>1584</v>
      </c>
      <c r="F1143" s="19">
        <v>36185</v>
      </c>
    </row>
    <row r="1144" spans="1:6" ht="72.75" customHeight="1" x14ac:dyDescent="0.25">
      <c r="A1144" s="15" t="s">
        <v>11</v>
      </c>
      <c r="B1144" s="16">
        <v>101993</v>
      </c>
      <c r="C1144" s="17">
        <v>44718</v>
      </c>
      <c r="D1144" s="16" t="s">
        <v>706</v>
      </c>
      <c r="E1144" s="18" t="s">
        <v>1585</v>
      </c>
      <c r="F1144" s="19">
        <v>5325</v>
      </c>
    </row>
    <row r="1145" spans="1:6" ht="69" customHeight="1" x14ac:dyDescent="0.25">
      <c r="A1145" s="15" t="s">
        <v>11</v>
      </c>
      <c r="B1145" s="16">
        <v>101994</v>
      </c>
      <c r="C1145" s="17">
        <v>44718</v>
      </c>
      <c r="D1145" s="16" t="s">
        <v>395</v>
      </c>
      <c r="E1145" s="18" t="s">
        <v>1586</v>
      </c>
      <c r="F1145" s="19">
        <v>18440.16</v>
      </c>
    </row>
    <row r="1146" spans="1:6" ht="65.25" customHeight="1" x14ac:dyDescent="0.25">
      <c r="A1146" s="15" t="s">
        <v>11</v>
      </c>
      <c r="B1146" s="16">
        <v>101995</v>
      </c>
      <c r="C1146" s="17">
        <v>44718</v>
      </c>
      <c r="D1146" s="16" t="s">
        <v>409</v>
      </c>
      <c r="E1146" s="18" t="s">
        <v>1587</v>
      </c>
      <c r="F1146" s="19">
        <v>29901.58</v>
      </c>
    </row>
    <row r="1147" spans="1:6" ht="94.5" customHeight="1" x14ac:dyDescent="0.25">
      <c r="A1147" s="15" t="s">
        <v>11</v>
      </c>
      <c r="B1147" s="16">
        <v>101996</v>
      </c>
      <c r="C1147" s="17">
        <v>44718</v>
      </c>
      <c r="D1147" s="16" t="s">
        <v>582</v>
      </c>
      <c r="E1147" s="18" t="s">
        <v>1588</v>
      </c>
      <c r="F1147" s="19">
        <v>7057.2</v>
      </c>
    </row>
    <row r="1148" spans="1:6" ht="94.5" customHeight="1" x14ac:dyDescent="0.25">
      <c r="A1148" s="15" t="s">
        <v>11</v>
      </c>
      <c r="B1148" s="16">
        <v>101997</v>
      </c>
      <c r="C1148" s="17">
        <v>44718</v>
      </c>
      <c r="D1148" s="16" t="s">
        <v>146</v>
      </c>
      <c r="E1148" s="18" t="s">
        <v>1589</v>
      </c>
      <c r="F1148" s="19">
        <v>1304776.6299999999</v>
      </c>
    </row>
    <row r="1149" spans="1:6" ht="94.5" customHeight="1" x14ac:dyDescent="0.25">
      <c r="A1149" s="15" t="s">
        <v>11</v>
      </c>
      <c r="B1149" s="16">
        <v>101998</v>
      </c>
      <c r="C1149" s="17">
        <v>44718</v>
      </c>
      <c r="D1149" s="16" t="s">
        <v>254</v>
      </c>
      <c r="E1149" s="18" t="s">
        <v>1590</v>
      </c>
      <c r="F1149" s="19">
        <v>38000</v>
      </c>
    </row>
    <row r="1150" spans="1:6" ht="94.5" customHeight="1" x14ac:dyDescent="0.25">
      <c r="A1150" s="15" t="s">
        <v>11</v>
      </c>
      <c r="B1150" s="16">
        <v>101999</v>
      </c>
      <c r="C1150" s="17">
        <v>44718</v>
      </c>
      <c r="D1150" s="16" t="s">
        <v>295</v>
      </c>
      <c r="E1150" s="18" t="s">
        <v>1591</v>
      </c>
      <c r="F1150" s="19">
        <v>90400</v>
      </c>
    </row>
    <row r="1151" spans="1:6" ht="192.75" customHeight="1" x14ac:dyDescent="0.25">
      <c r="A1151" s="15" t="s">
        <v>11</v>
      </c>
      <c r="B1151" s="16">
        <v>102000</v>
      </c>
      <c r="C1151" s="17">
        <v>44718</v>
      </c>
      <c r="D1151" s="16" t="s">
        <v>111</v>
      </c>
      <c r="E1151" s="18" t="s">
        <v>1592</v>
      </c>
      <c r="F1151" s="19">
        <v>26505</v>
      </c>
    </row>
    <row r="1152" spans="1:6" ht="76.5" customHeight="1" x14ac:dyDescent="0.25">
      <c r="A1152" s="15" t="s">
        <v>11</v>
      </c>
      <c r="B1152" s="16">
        <v>102001</v>
      </c>
      <c r="C1152" s="17">
        <v>44718</v>
      </c>
      <c r="D1152" s="16" t="s">
        <v>605</v>
      </c>
      <c r="E1152" s="18" t="s">
        <v>1593</v>
      </c>
      <c r="F1152" s="19">
        <v>19879.7</v>
      </c>
    </row>
    <row r="1153" spans="1:6" ht="109.5" customHeight="1" x14ac:dyDescent="0.25">
      <c r="A1153" s="15" t="s">
        <v>11</v>
      </c>
      <c r="B1153" s="16">
        <v>102002</v>
      </c>
      <c r="C1153" s="17">
        <v>44718</v>
      </c>
      <c r="D1153" s="16" t="s">
        <v>109</v>
      </c>
      <c r="E1153" s="18" t="s">
        <v>1594</v>
      </c>
      <c r="F1153" s="19">
        <v>153770.4</v>
      </c>
    </row>
    <row r="1154" spans="1:6" ht="94.5" customHeight="1" x14ac:dyDescent="0.25">
      <c r="A1154" s="15" t="s">
        <v>11</v>
      </c>
      <c r="B1154" s="16">
        <v>102003</v>
      </c>
      <c r="C1154" s="17">
        <v>44719</v>
      </c>
      <c r="D1154" s="16" t="s">
        <v>115</v>
      </c>
      <c r="E1154" s="18" t="s">
        <v>1595</v>
      </c>
      <c r="F1154" s="19">
        <v>10804.45</v>
      </c>
    </row>
    <row r="1155" spans="1:6" ht="165" customHeight="1" x14ac:dyDescent="0.25">
      <c r="A1155" s="15" t="s">
        <v>11</v>
      </c>
      <c r="B1155" s="16">
        <v>102004</v>
      </c>
      <c r="C1155" s="17">
        <v>44719</v>
      </c>
      <c r="D1155" s="16" t="s">
        <v>43</v>
      </c>
      <c r="E1155" s="18" t="s">
        <v>1596</v>
      </c>
      <c r="F1155" s="19">
        <v>4076091.73</v>
      </c>
    </row>
    <row r="1156" spans="1:6" ht="94.5" customHeight="1" x14ac:dyDescent="0.25">
      <c r="A1156" s="15" t="s">
        <v>11</v>
      </c>
      <c r="B1156" s="16">
        <v>102005</v>
      </c>
      <c r="C1156" s="17">
        <v>44719</v>
      </c>
      <c r="D1156" s="16" t="s">
        <v>95</v>
      </c>
      <c r="E1156" s="18" t="s">
        <v>1597</v>
      </c>
      <c r="F1156" s="19">
        <v>14374.02</v>
      </c>
    </row>
    <row r="1157" spans="1:6" ht="94.5" customHeight="1" x14ac:dyDescent="0.25">
      <c r="A1157" s="15" t="s">
        <v>11</v>
      </c>
      <c r="B1157" s="16">
        <v>102006</v>
      </c>
      <c r="C1157" s="17">
        <v>44719</v>
      </c>
      <c r="D1157" s="16" t="s">
        <v>25</v>
      </c>
      <c r="E1157" s="18" t="s">
        <v>1598</v>
      </c>
      <c r="F1157" s="19">
        <v>125821.36</v>
      </c>
    </row>
    <row r="1158" spans="1:6" ht="94.5" customHeight="1" x14ac:dyDescent="0.25">
      <c r="A1158" s="15" t="s">
        <v>11</v>
      </c>
      <c r="B1158" s="16">
        <v>102007</v>
      </c>
      <c r="C1158" s="17">
        <v>44719</v>
      </c>
      <c r="D1158" s="16" t="s">
        <v>214</v>
      </c>
      <c r="E1158" s="18" t="s">
        <v>1599</v>
      </c>
      <c r="F1158" s="19">
        <v>2810</v>
      </c>
    </row>
    <row r="1159" spans="1:6" ht="94.5" customHeight="1" x14ac:dyDescent="0.25">
      <c r="A1159" s="15" t="s">
        <v>11</v>
      </c>
      <c r="B1159" s="16">
        <v>102008</v>
      </c>
      <c r="C1159" s="17">
        <v>44719</v>
      </c>
      <c r="D1159" s="16" t="s">
        <v>1600</v>
      </c>
      <c r="E1159" s="18" t="s">
        <v>1601</v>
      </c>
      <c r="F1159" s="19">
        <v>6755.96</v>
      </c>
    </row>
    <row r="1160" spans="1:6" ht="94.5" customHeight="1" x14ac:dyDescent="0.25">
      <c r="A1160" s="15" t="s">
        <v>11</v>
      </c>
      <c r="B1160" s="16">
        <v>102009</v>
      </c>
      <c r="C1160" s="17">
        <v>44719</v>
      </c>
      <c r="D1160" s="16" t="s">
        <v>1211</v>
      </c>
      <c r="E1160" s="18" t="s">
        <v>1602</v>
      </c>
      <c r="F1160" s="19">
        <v>15820</v>
      </c>
    </row>
    <row r="1161" spans="1:6" ht="94.5" customHeight="1" x14ac:dyDescent="0.25">
      <c r="A1161" s="15" t="s">
        <v>11</v>
      </c>
      <c r="B1161" s="16">
        <v>102010</v>
      </c>
      <c r="C1161" s="17">
        <v>44719</v>
      </c>
      <c r="D1161" s="16" t="s">
        <v>1603</v>
      </c>
      <c r="E1161" s="18" t="s">
        <v>1604</v>
      </c>
      <c r="F1161" s="19">
        <v>293800</v>
      </c>
    </row>
    <row r="1162" spans="1:6" ht="94.5" customHeight="1" x14ac:dyDescent="0.25">
      <c r="A1162" s="15" t="s">
        <v>11</v>
      </c>
      <c r="B1162" s="16">
        <v>102011</v>
      </c>
      <c r="C1162" s="17">
        <v>44719</v>
      </c>
      <c r="D1162" s="16" t="s">
        <v>313</v>
      </c>
      <c r="E1162" s="18" t="s">
        <v>1605</v>
      </c>
      <c r="F1162" s="19">
        <v>113000</v>
      </c>
    </row>
    <row r="1163" spans="1:6" ht="94.5" customHeight="1" x14ac:dyDescent="0.25">
      <c r="A1163" s="15" t="s">
        <v>11</v>
      </c>
      <c r="B1163" s="16">
        <v>102012</v>
      </c>
      <c r="C1163" s="17">
        <v>44719</v>
      </c>
      <c r="D1163" s="16" t="s">
        <v>117</v>
      </c>
      <c r="E1163" s="18" t="s">
        <v>1606</v>
      </c>
      <c r="F1163" s="19">
        <v>11001.23</v>
      </c>
    </row>
    <row r="1164" spans="1:6" ht="94.5" customHeight="1" x14ac:dyDescent="0.25">
      <c r="A1164" s="15" t="s">
        <v>11</v>
      </c>
      <c r="B1164" s="16">
        <v>102013</v>
      </c>
      <c r="C1164" s="17">
        <v>44720</v>
      </c>
      <c r="D1164" s="16" t="s">
        <v>734</v>
      </c>
      <c r="E1164" s="18" t="s">
        <v>1607</v>
      </c>
      <c r="F1164" s="19">
        <v>7797</v>
      </c>
    </row>
    <row r="1165" spans="1:6" ht="94.5" customHeight="1" x14ac:dyDescent="0.25">
      <c r="A1165" s="15" t="s">
        <v>11</v>
      </c>
      <c r="B1165" s="16">
        <v>102014</v>
      </c>
      <c r="C1165" s="17">
        <v>44720</v>
      </c>
      <c r="D1165" s="16" t="s">
        <v>162</v>
      </c>
      <c r="E1165" s="18" t="s">
        <v>1608</v>
      </c>
      <c r="F1165" s="19">
        <v>13680</v>
      </c>
    </row>
    <row r="1166" spans="1:6" ht="94.5" customHeight="1" x14ac:dyDescent="0.25">
      <c r="A1166" s="15" t="s">
        <v>11</v>
      </c>
      <c r="B1166" s="16">
        <v>102015</v>
      </c>
      <c r="C1166" s="17">
        <v>44720</v>
      </c>
      <c r="D1166" s="16" t="s">
        <v>41</v>
      </c>
      <c r="E1166" s="18" t="s">
        <v>1609</v>
      </c>
      <c r="F1166" s="19">
        <v>41040</v>
      </c>
    </row>
    <row r="1167" spans="1:6" ht="94.5" customHeight="1" x14ac:dyDescent="0.25">
      <c r="A1167" s="15" t="s">
        <v>11</v>
      </c>
      <c r="B1167" s="16">
        <v>102016</v>
      </c>
      <c r="C1167" s="17">
        <v>44720</v>
      </c>
      <c r="D1167" s="16" t="s">
        <v>181</v>
      </c>
      <c r="E1167" s="18" t="s">
        <v>1610</v>
      </c>
      <c r="F1167" s="19">
        <v>19684</v>
      </c>
    </row>
    <row r="1168" spans="1:6" ht="94.5" customHeight="1" x14ac:dyDescent="0.25">
      <c r="A1168" s="15" t="s">
        <v>11</v>
      </c>
      <c r="B1168" s="16">
        <v>102017</v>
      </c>
      <c r="C1168" s="17">
        <v>44720</v>
      </c>
      <c r="D1168" s="16" t="s">
        <v>482</v>
      </c>
      <c r="E1168" s="18" t="s">
        <v>1611</v>
      </c>
      <c r="F1168" s="19">
        <v>93252</v>
      </c>
    </row>
    <row r="1169" spans="1:6" ht="94.5" customHeight="1" x14ac:dyDescent="0.25">
      <c r="A1169" s="15" t="s">
        <v>11</v>
      </c>
      <c r="B1169" s="16">
        <v>102018</v>
      </c>
      <c r="C1169" s="17">
        <v>44720</v>
      </c>
      <c r="D1169" s="16" t="s">
        <v>174</v>
      </c>
      <c r="E1169" s="18" t="s">
        <v>1612</v>
      </c>
      <c r="F1169" s="19">
        <v>77216</v>
      </c>
    </row>
    <row r="1170" spans="1:6" ht="94.5" customHeight="1" x14ac:dyDescent="0.25">
      <c r="A1170" s="15" t="s">
        <v>11</v>
      </c>
      <c r="B1170" s="16">
        <v>102019</v>
      </c>
      <c r="C1170" s="17">
        <v>44720</v>
      </c>
      <c r="D1170" s="16" t="s">
        <v>167</v>
      </c>
      <c r="E1170" s="18" t="s">
        <v>1613</v>
      </c>
      <c r="F1170" s="19">
        <v>104804</v>
      </c>
    </row>
    <row r="1171" spans="1:6" ht="94.5" customHeight="1" x14ac:dyDescent="0.25">
      <c r="A1171" s="15" t="s">
        <v>11</v>
      </c>
      <c r="B1171" s="16">
        <v>102020</v>
      </c>
      <c r="C1171" s="17">
        <v>44720</v>
      </c>
      <c r="D1171" s="16" t="s">
        <v>1614</v>
      </c>
      <c r="E1171" s="18" t="s">
        <v>1615</v>
      </c>
      <c r="F1171" s="19">
        <v>8732</v>
      </c>
    </row>
    <row r="1172" spans="1:6" ht="94.5" customHeight="1" x14ac:dyDescent="0.25">
      <c r="A1172" s="15" t="s">
        <v>11</v>
      </c>
      <c r="B1172" s="16">
        <v>102021</v>
      </c>
      <c r="C1172" s="17">
        <v>44720</v>
      </c>
      <c r="D1172" s="16" t="s">
        <v>1616</v>
      </c>
      <c r="E1172" s="18" t="s">
        <v>1617</v>
      </c>
      <c r="F1172" s="19">
        <v>132152.70000000001</v>
      </c>
    </row>
    <row r="1173" spans="1:6" ht="94.5" customHeight="1" x14ac:dyDescent="0.25">
      <c r="A1173" s="15" t="s">
        <v>11</v>
      </c>
      <c r="B1173" s="16">
        <v>102022</v>
      </c>
      <c r="C1173" s="17">
        <v>44720</v>
      </c>
      <c r="D1173" s="16" t="s">
        <v>1618</v>
      </c>
      <c r="E1173" s="18" t="s">
        <v>1619</v>
      </c>
      <c r="F1173" s="19">
        <v>17967</v>
      </c>
    </row>
    <row r="1174" spans="1:6" ht="94.5" customHeight="1" x14ac:dyDescent="0.25">
      <c r="A1174" s="15" t="s">
        <v>11</v>
      </c>
      <c r="B1174" s="16">
        <v>102023</v>
      </c>
      <c r="C1174" s="17">
        <v>44720</v>
      </c>
      <c r="D1174" s="16" t="s">
        <v>1620</v>
      </c>
      <c r="E1174" s="18" t="s">
        <v>1621</v>
      </c>
      <c r="F1174" s="19">
        <v>47500</v>
      </c>
    </row>
    <row r="1175" spans="1:6" ht="94.5" customHeight="1" x14ac:dyDescent="0.25">
      <c r="A1175" s="15" t="s">
        <v>11</v>
      </c>
      <c r="B1175" s="16">
        <v>102024</v>
      </c>
      <c r="C1175" s="17">
        <v>44720</v>
      </c>
      <c r="D1175" s="16" t="s">
        <v>515</v>
      </c>
      <c r="E1175" s="18" t="s">
        <v>1622</v>
      </c>
      <c r="F1175" s="19">
        <v>226000</v>
      </c>
    </row>
    <row r="1176" spans="1:6" ht="94.5" customHeight="1" x14ac:dyDescent="0.25">
      <c r="A1176" s="15" t="s">
        <v>11</v>
      </c>
      <c r="B1176" s="16">
        <v>102025</v>
      </c>
      <c r="C1176" s="17">
        <v>44720</v>
      </c>
      <c r="D1176" s="16" t="s">
        <v>769</v>
      </c>
      <c r="E1176" s="18" t="s">
        <v>1623</v>
      </c>
      <c r="F1176" s="19">
        <v>2513177.84</v>
      </c>
    </row>
    <row r="1177" spans="1:6" ht="94.5" customHeight="1" x14ac:dyDescent="0.25">
      <c r="A1177" s="15" t="s">
        <v>11</v>
      </c>
      <c r="B1177" s="16">
        <v>102026</v>
      </c>
      <c r="C1177" s="17">
        <v>44720</v>
      </c>
      <c r="D1177" s="16" t="s">
        <v>1624</v>
      </c>
      <c r="E1177" s="18" t="s">
        <v>1625</v>
      </c>
      <c r="F1177" s="19">
        <v>45200</v>
      </c>
    </row>
    <row r="1178" spans="1:6" ht="129.75" customHeight="1" x14ac:dyDescent="0.25">
      <c r="A1178" s="15" t="s">
        <v>11</v>
      </c>
      <c r="B1178" s="16">
        <v>102028</v>
      </c>
      <c r="C1178" s="17">
        <v>44721</v>
      </c>
      <c r="D1178" s="16" t="s">
        <v>889</v>
      </c>
      <c r="E1178" s="18" t="s">
        <v>1626</v>
      </c>
      <c r="F1178" s="19">
        <v>1327706.8400000001</v>
      </c>
    </row>
    <row r="1179" spans="1:6" ht="147" customHeight="1" x14ac:dyDescent="0.25">
      <c r="A1179" s="15" t="s">
        <v>11</v>
      </c>
      <c r="B1179" s="16">
        <v>102029</v>
      </c>
      <c r="C1179" s="17">
        <v>44722</v>
      </c>
      <c r="D1179" s="16" t="s">
        <v>1522</v>
      </c>
      <c r="E1179" s="18" t="s">
        <v>1627</v>
      </c>
      <c r="F1179" s="19">
        <v>12000</v>
      </c>
    </row>
    <row r="1180" spans="1:6" ht="51.75" customHeight="1" x14ac:dyDescent="0.25">
      <c r="A1180" s="15" t="s">
        <v>11</v>
      </c>
      <c r="B1180" s="16">
        <v>102030</v>
      </c>
      <c r="C1180" s="17">
        <v>44725</v>
      </c>
      <c r="D1180" s="16" t="s">
        <v>12</v>
      </c>
      <c r="E1180" s="18" t="s">
        <v>1628</v>
      </c>
      <c r="F1180" s="19">
        <v>1017236.85</v>
      </c>
    </row>
    <row r="1181" spans="1:6" ht="66.75" customHeight="1" x14ac:dyDescent="0.25">
      <c r="A1181" s="15" t="s">
        <v>11</v>
      </c>
      <c r="B1181" s="16">
        <v>102031</v>
      </c>
      <c r="C1181" s="17">
        <v>44725</v>
      </c>
      <c r="D1181" s="16" t="s">
        <v>495</v>
      </c>
      <c r="E1181" s="18" t="s">
        <v>1629</v>
      </c>
      <c r="F1181" s="19">
        <v>30513.200000000001</v>
      </c>
    </row>
    <row r="1182" spans="1:6" ht="94.5" customHeight="1" x14ac:dyDescent="0.25">
      <c r="A1182" s="15" t="s">
        <v>11</v>
      </c>
      <c r="B1182" s="16">
        <v>102032</v>
      </c>
      <c r="C1182" s="17">
        <v>44725</v>
      </c>
      <c r="D1182" s="16" t="s">
        <v>1493</v>
      </c>
      <c r="E1182" s="18" t="s">
        <v>1630</v>
      </c>
      <c r="F1182" s="19">
        <v>30251.439999999999</v>
      </c>
    </row>
    <row r="1183" spans="1:6" ht="108.75" customHeight="1" x14ac:dyDescent="0.25">
      <c r="A1183" s="15" t="s">
        <v>11</v>
      </c>
      <c r="B1183" s="16">
        <v>102033</v>
      </c>
      <c r="C1183" s="17">
        <v>44725</v>
      </c>
      <c r="D1183" s="16" t="s">
        <v>283</v>
      </c>
      <c r="E1183" s="18" t="s">
        <v>1631</v>
      </c>
      <c r="F1183" s="19">
        <v>12574</v>
      </c>
    </row>
    <row r="1184" spans="1:6" ht="94.5" customHeight="1" x14ac:dyDescent="0.25">
      <c r="A1184" s="15" t="s">
        <v>11</v>
      </c>
      <c r="B1184" s="16">
        <v>102034</v>
      </c>
      <c r="C1184" s="17">
        <v>44725</v>
      </c>
      <c r="D1184" s="16" t="s">
        <v>222</v>
      </c>
      <c r="E1184" s="18" t="s">
        <v>1632</v>
      </c>
      <c r="F1184" s="19">
        <v>990222.55</v>
      </c>
    </row>
    <row r="1185" spans="1:6" ht="94.5" customHeight="1" x14ac:dyDescent="0.25">
      <c r="A1185" s="15" t="s">
        <v>11</v>
      </c>
      <c r="B1185" s="16">
        <v>102035</v>
      </c>
      <c r="C1185" s="17">
        <v>44725</v>
      </c>
      <c r="D1185" s="16" t="s">
        <v>1633</v>
      </c>
      <c r="E1185" s="18" t="s">
        <v>1634</v>
      </c>
      <c r="F1185" s="19">
        <v>93530.6</v>
      </c>
    </row>
    <row r="1186" spans="1:6" ht="94.5" customHeight="1" x14ac:dyDescent="0.25">
      <c r="A1186" s="15" t="s">
        <v>11</v>
      </c>
      <c r="B1186" s="16">
        <v>102036</v>
      </c>
      <c r="C1186" s="17">
        <v>44725</v>
      </c>
      <c r="D1186" s="16" t="s">
        <v>1635</v>
      </c>
      <c r="E1186" s="18" t="s">
        <v>1636</v>
      </c>
      <c r="F1186" s="19">
        <v>118750</v>
      </c>
    </row>
    <row r="1187" spans="1:6" ht="71.25" customHeight="1" x14ac:dyDescent="0.25">
      <c r="A1187" s="15" t="s">
        <v>11</v>
      </c>
      <c r="B1187" s="16">
        <v>102037</v>
      </c>
      <c r="C1187" s="17">
        <v>44725</v>
      </c>
      <c r="D1187" s="16" t="s">
        <v>138</v>
      </c>
      <c r="E1187" s="18" t="s">
        <v>1637</v>
      </c>
      <c r="F1187" s="19">
        <v>7047</v>
      </c>
    </row>
    <row r="1188" spans="1:6" ht="64.5" customHeight="1" x14ac:dyDescent="0.25">
      <c r="A1188" s="15" t="s">
        <v>11</v>
      </c>
      <c r="B1188" s="16">
        <v>102038</v>
      </c>
      <c r="C1188" s="17">
        <v>44726</v>
      </c>
      <c r="D1188" s="16" t="s">
        <v>743</v>
      </c>
      <c r="E1188" s="18" t="s">
        <v>1638</v>
      </c>
      <c r="F1188" s="19">
        <v>20882.22</v>
      </c>
    </row>
    <row r="1189" spans="1:6" ht="63.75" customHeight="1" x14ac:dyDescent="0.25">
      <c r="A1189" s="15" t="s">
        <v>11</v>
      </c>
      <c r="B1189" s="16">
        <v>102039</v>
      </c>
      <c r="C1189" s="17">
        <v>44726</v>
      </c>
      <c r="D1189" s="16" t="s">
        <v>1639</v>
      </c>
      <c r="E1189" s="18" t="s">
        <v>1640</v>
      </c>
      <c r="F1189" s="19">
        <v>18882.25</v>
      </c>
    </row>
    <row r="1190" spans="1:6" ht="94.5" customHeight="1" x14ac:dyDescent="0.25">
      <c r="A1190" s="15" t="s">
        <v>11</v>
      </c>
      <c r="B1190" s="16">
        <v>102040</v>
      </c>
      <c r="C1190" s="17">
        <v>44726</v>
      </c>
      <c r="D1190" s="16" t="s">
        <v>1641</v>
      </c>
      <c r="E1190" s="18" t="s">
        <v>1642</v>
      </c>
      <c r="F1190" s="19">
        <v>481185.46</v>
      </c>
    </row>
    <row r="1191" spans="1:6" ht="111.75" customHeight="1" x14ac:dyDescent="0.25">
      <c r="A1191" s="15" t="s">
        <v>11</v>
      </c>
      <c r="B1191" s="16">
        <v>102041</v>
      </c>
      <c r="C1191" s="17">
        <v>44726</v>
      </c>
      <c r="D1191" s="16" t="s">
        <v>1643</v>
      </c>
      <c r="E1191" s="18" t="s">
        <v>1644</v>
      </c>
      <c r="F1191" s="19">
        <v>85500</v>
      </c>
    </row>
    <row r="1192" spans="1:6" ht="94.5" customHeight="1" x14ac:dyDescent="0.25">
      <c r="A1192" s="15" t="s">
        <v>11</v>
      </c>
      <c r="B1192" s="16">
        <v>102042</v>
      </c>
      <c r="C1192" s="17">
        <v>44726</v>
      </c>
      <c r="D1192" s="16" t="s">
        <v>1645</v>
      </c>
      <c r="E1192" s="18" t="s">
        <v>1646</v>
      </c>
      <c r="F1192" s="19">
        <v>25763.27</v>
      </c>
    </row>
    <row r="1193" spans="1:6" ht="94.5" customHeight="1" x14ac:dyDescent="0.25">
      <c r="A1193" s="15" t="s">
        <v>11</v>
      </c>
      <c r="B1193" s="16">
        <v>102043</v>
      </c>
      <c r="C1193" s="17">
        <v>44726</v>
      </c>
      <c r="D1193" s="16" t="s">
        <v>533</v>
      </c>
      <c r="E1193" s="18" t="s">
        <v>1647</v>
      </c>
      <c r="F1193" s="19">
        <v>63144.4</v>
      </c>
    </row>
    <row r="1194" spans="1:6" ht="94.5" customHeight="1" x14ac:dyDescent="0.25">
      <c r="A1194" s="15" t="s">
        <v>11</v>
      </c>
      <c r="B1194" s="16">
        <v>102044</v>
      </c>
      <c r="C1194" s="17">
        <v>44726</v>
      </c>
      <c r="D1194" s="16" t="s">
        <v>113</v>
      </c>
      <c r="E1194" s="18" t="s">
        <v>1648</v>
      </c>
      <c r="F1194" s="19">
        <v>56500</v>
      </c>
    </row>
    <row r="1195" spans="1:6" ht="94.5" customHeight="1" x14ac:dyDescent="0.25">
      <c r="A1195" s="15" t="s">
        <v>11</v>
      </c>
      <c r="B1195" s="16">
        <v>102045</v>
      </c>
      <c r="C1195" s="17">
        <v>44726</v>
      </c>
      <c r="D1195" s="16" t="s">
        <v>1126</v>
      </c>
      <c r="E1195" s="18" t="s">
        <v>1649</v>
      </c>
      <c r="F1195" s="19">
        <v>17188.88</v>
      </c>
    </row>
    <row r="1196" spans="1:6" ht="94.5" customHeight="1" x14ac:dyDescent="0.25">
      <c r="A1196" s="15" t="s">
        <v>11</v>
      </c>
      <c r="B1196" s="16">
        <v>102047</v>
      </c>
      <c r="C1196" s="17">
        <v>44726</v>
      </c>
      <c r="D1196" s="16" t="s">
        <v>389</v>
      </c>
      <c r="E1196" s="18" t="s">
        <v>1650</v>
      </c>
      <c r="F1196" s="19">
        <v>113000</v>
      </c>
    </row>
    <row r="1197" spans="1:6" ht="94.5" customHeight="1" x14ac:dyDescent="0.25">
      <c r="A1197" s="15" t="s">
        <v>11</v>
      </c>
      <c r="B1197" s="16">
        <v>102048</v>
      </c>
      <c r="C1197" s="17">
        <v>44726</v>
      </c>
      <c r="D1197" s="16" t="s">
        <v>384</v>
      </c>
      <c r="E1197" s="18" t="s">
        <v>1651</v>
      </c>
      <c r="F1197" s="19">
        <v>66500</v>
      </c>
    </row>
    <row r="1198" spans="1:6" ht="94.5" customHeight="1" x14ac:dyDescent="0.25">
      <c r="A1198" s="15" t="s">
        <v>11</v>
      </c>
      <c r="B1198" s="16">
        <v>102049</v>
      </c>
      <c r="C1198" s="17">
        <v>44726</v>
      </c>
      <c r="D1198" s="16" t="s">
        <v>1652</v>
      </c>
      <c r="E1198" s="18" t="s">
        <v>1653</v>
      </c>
      <c r="F1198" s="19">
        <v>46330</v>
      </c>
    </row>
    <row r="1199" spans="1:6" ht="94.5" customHeight="1" x14ac:dyDescent="0.25">
      <c r="A1199" s="15" t="s">
        <v>11</v>
      </c>
      <c r="B1199" s="16">
        <v>102050</v>
      </c>
      <c r="C1199" s="17">
        <v>44726</v>
      </c>
      <c r="D1199" s="16" t="s">
        <v>1654</v>
      </c>
      <c r="E1199" s="18" t="s">
        <v>1655</v>
      </c>
      <c r="F1199" s="19">
        <v>761258.4</v>
      </c>
    </row>
    <row r="1200" spans="1:6" ht="105" customHeight="1" x14ac:dyDescent="0.25">
      <c r="A1200" s="15" t="s">
        <v>11</v>
      </c>
      <c r="B1200" s="16">
        <v>102051</v>
      </c>
      <c r="C1200" s="17">
        <v>44726</v>
      </c>
      <c r="D1200" s="16" t="s">
        <v>1461</v>
      </c>
      <c r="E1200" s="18" t="s">
        <v>1656</v>
      </c>
      <c r="F1200" s="19">
        <v>57706.95</v>
      </c>
    </row>
    <row r="1201" spans="1:6" ht="36.75" customHeight="1" x14ac:dyDescent="0.25">
      <c r="A1201" s="15" t="s">
        <v>11</v>
      </c>
      <c r="B1201" s="16">
        <v>102052</v>
      </c>
      <c r="C1201" s="17">
        <v>44726</v>
      </c>
      <c r="D1201" s="16" t="s">
        <v>956</v>
      </c>
      <c r="E1201" s="18"/>
      <c r="F1201" s="19">
        <v>0</v>
      </c>
    </row>
    <row r="1202" spans="1:6" ht="142.5" customHeight="1" x14ac:dyDescent="0.25">
      <c r="A1202" s="15" t="s">
        <v>11</v>
      </c>
      <c r="B1202" s="16">
        <v>102054</v>
      </c>
      <c r="C1202" s="17">
        <v>44726</v>
      </c>
      <c r="D1202" s="16" t="s">
        <v>144</v>
      </c>
      <c r="E1202" s="18" t="s">
        <v>1657</v>
      </c>
      <c r="F1202" s="19">
        <v>158200</v>
      </c>
    </row>
    <row r="1203" spans="1:6" ht="150" customHeight="1" x14ac:dyDescent="0.25">
      <c r="A1203" s="15" t="s">
        <v>11</v>
      </c>
      <c r="B1203" s="16">
        <v>102055</v>
      </c>
      <c r="C1203" s="17">
        <v>44726</v>
      </c>
      <c r="D1203" s="16" t="s">
        <v>1500</v>
      </c>
      <c r="E1203" s="18" t="s">
        <v>1658</v>
      </c>
      <c r="F1203" s="19">
        <v>51415</v>
      </c>
    </row>
    <row r="1204" spans="1:6" ht="94.5" customHeight="1" x14ac:dyDescent="0.25">
      <c r="A1204" s="15" t="s">
        <v>11</v>
      </c>
      <c r="B1204" s="16">
        <v>102056</v>
      </c>
      <c r="C1204" s="17">
        <v>44726</v>
      </c>
      <c r="D1204" s="16" t="s">
        <v>109</v>
      </c>
      <c r="E1204" s="18" t="s">
        <v>1659</v>
      </c>
      <c r="F1204" s="19">
        <v>240622.2</v>
      </c>
    </row>
    <row r="1205" spans="1:6" ht="94.5" customHeight="1" x14ac:dyDescent="0.25">
      <c r="A1205" s="15" t="s">
        <v>11</v>
      </c>
      <c r="B1205" s="16">
        <v>102057</v>
      </c>
      <c r="C1205" s="17">
        <v>44726</v>
      </c>
      <c r="D1205" s="16" t="s">
        <v>103</v>
      </c>
      <c r="E1205" s="18" t="s">
        <v>1660</v>
      </c>
      <c r="F1205" s="19">
        <v>5487404.1900000004</v>
      </c>
    </row>
    <row r="1206" spans="1:6" ht="94.5" customHeight="1" x14ac:dyDescent="0.25">
      <c r="A1206" s="15" t="s">
        <v>11</v>
      </c>
      <c r="B1206" s="16">
        <v>102058</v>
      </c>
      <c r="C1206" s="17">
        <v>44726</v>
      </c>
      <c r="D1206" s="16" t="s">
        <v>1661</v>
      </c>
      <c r="E1206" s="18" t="s">
        <v>1662</v>
      </c>
      <c r="F1206" s="19">
        <v>429580.79999999999</v>
      </c>
    </row>
    <row r="1207" spans="1:6" ht="94.5" customHeight="1" x14ac:dyDescent="0.25">
      <c r="A1207" s="15" t="s">
        <v>11</v>
      </c>
      <c r="B1207" s="16">
        <v>102059</v>
      </c>
      <c r="C1207" s="17">
        <v>44726</v>
      </c>
      <c r="D1207" s="16" t="s">
        <v>220</v>
      </c>
      <c r="E1207" s="18" t="s">
        <v>1663</v>
      </c>
      <c r="F1207" s="19">
        <v>48770</v>
      </c>
    </row>
    <row r="1208" spans="1:6" ht="94.5" customHeight="1" x14ac:dyDescent="0.25">
      <c r="A1208" s="15" t="s">
        <v>11</v>
      </c>
      <c r="B1208" s="16">
        <v>102060</v>
      </c>
      <c r="C1208" s="17">
        <v>44727</v>
      </c>
      <c r="D1208" s="16" t="s">
        <v>244</v>
      </c>
      <c r="E1208" s="18" t="s">
        <v>1664</v>
      </c>
      <c r="F1208" s="19">
        <v>137038</v>
      </c>
    </row>
    <row r="1209" spans="1:6" ht="94.5" customHeight="1" x14ac:dyDescent="0.25">
      <c r="A1209" s="15" t="s">
        <v>11</v>
      </c>
      <c r="B1209" s="16">
        <v>102061</v>
      </c>
      <c r="C1209" s="17">
        <v>44727</v>
      </c>
      <c r="D1209" s="16" t="s">
        <v>242</v>
      </c>
      <c r="E1209" s="18" t="s">
        <v>1665</v>
      </c>
      <c r="F1209" s="19">
        <v>110288</v>
      </c>
    </row>
    <row r="1210" spans="1:6" ht="94.5" customHeight="1" x14ac:dyDescent="0.25">
      <c r="A1210" s="15" t="s">
        <v>11</v>
      </c>
      <c r="B1210" s="16">
        <v>102062</v>
      </c>
      <c r="C1210" s="17">
        <v>44727</v>
      </c>
      <c r="D1210" s="16" t="s">
        <v>837</v>
      </c>
      <c r="E1210" s="18" t="s">
        <v>1666</v>
      </c>
      <c r="F1210" s="19">
        <v>10664.12</v>
      </c>
    </row>
    <row r="1211" spans="1:6" ht="94.5" customHeight="1" x14ac:dyDescent="0.25">
      <c r="A1211" s="15" t="s">
        <v>11</v>
      </c>
      <c r="B1211" s="16">
        <v>102063</v>
      </c>
      <c r="C1211" s="17">
        <v>44729</v>
      </c>
      <c r="D1211" s="16" t="s">
        <v>115</v>
      </c>
      <c r="E1211" s="18" t="s">
        <v>1667</v>
      </c>
      <c r="F1211" s="19">
        <v>43217.8</v>
      </c>
    </row>
    <row r="1212" spans="1:6" ht="69.75" customHeight="1" x14ac:dyDescent="0.25">
      <c r="A1212" s="15" t="s">
        <v>11</v>
      </c>
      <c r="B1212" s="16">
        <v>102064</v>
      </c>
      <c r="C1212" s="17">
        <v>44729</v>
      </c>
      <c r="D1212" s="16" t="s">
        <v>311</v>
      </c>
      <c r="E1212" s="18" t="s">
        <v>1668</v>
      </c>
      <c r="F1212" s="19">
        <v>242760</v>
      </c>
    </row>
    <row r="1213" spans="1:6" ht="94.5" customHeight="1" x14ac:dyDescent="0.25">
      <c r="A1213" s="15" t="s">
        <v>11</v>
      </c>
      <c r="B1213" s="16">
        <v>102065</v>
      </c>
      <c r="C1213" s="17">
        <v>44729</v>
      </c>
      <c r="D1213" s="16" t="s">
        <v>305</v>
      </c>
      <c r="E1213" s="18" t="s">
        <v>1669</v>
      </c>
      <c r="F1213" s="19">
        <v>19000</v>
      </c>
    </row>
    <row r="1214" spans="1:6" ht="94.5" customHeight="1" x14ac:dyDescent="0.25">
      <c r="A1214" s="15" t="s">
        <v>11</v>
      </c>
      <c r="B1214" s="16">
        <v>102066</v>
      </c>
      <c r="C1214" s="17">
        <v>44729</v>
      </c>
      <c r="D1214" s="16" t="s">
        <v>77</v>
      </c>
      <c r="E1214" s="18" t="s">
        <v>1670</v>
      </c>
      <c r="F1214" s="19">
        <v>42750</v>
      </c>
    </row>
    <row r="1215" spans="1:6" ht="94.5" customHeight="1" x14ac:dyDescent="0.25">
      <c r="A1215" s="15" t="s">
        <v>11</v>
      </c>
      <c r="B1215" s="16">
        <v>102067</v>
      </c>
      <c r="C1215" s="17">
        <v>44729</v>
      </c>
      <c r="D1215" s="16" t="s">
        <v>91</v>
      </c>
      <c r="E1215" s="18" t="s">
        <v>1671</v>
      </c>
      <c r="F1215" s="19">
        <v>84750</v>
      </c>
    </row>
    <row r="1216" spans="1:6" ht="94.5" customHeight="1" x14ac:dyDescent="0.25">
      <c r="A1216" s="15" t="s">
        <v>11</v>
      </c>
      <c r="B1216" s="16">
        <v>102068</v>
      </c>
      <c r="C1216" s="17">
        <v>44729</v>
      </c>
      <c r="D1216" s="16" t="s">
        <v>506</v>
      </c>
      <c r="E1216" s="18" t="s">
        <v>1672</v>
      </c>
      <c r="F1216" s="19">
        <v>38000</v>
      </c>
    </row>
    <row r="1217" spans="1:6" ht="94.5" customHeight="1" x14ac:dyDescent="0.25">
      <c r="A1217" s="15" t="s">
        <v>11</v>
      </c>
      <c r="B1217" s="16">
        <v>102069</v>
      </c>
      <c r="C1217" s="17">
        <v>44729</v>
      </c>
      <c r="D1217" s="16" t="s">
        <v>79</v>
      </c>
      <c r="E1217" s="18" t="s">
        <v>1673</v>
      </c>
      <c r="F1217" s="19">
        <v>47500</v>
      </c>
    </row>
    <row r="1218" spans="1:6" ht="117" customHeight="1" x14ac:dyDescent="0.25">
      <c r="A1218" s="15" t="s">
        <v>11</v>
      </c>
      <c r="B1218" s="16">
        <v>102070</v>
      </c>
      <c r="C1218" s="17">
        <v>44729</v>
      </c>
      <c r="D1218" s="16" t="s">
        <v>75</v>
      </c>
      <c r="E1218" s="18" t="s">
        <v>1674</v>
      </c>
      <c r="F1218" s="19">
        <v>136684.82</v>
      </c>
    </row>
    <row r="1219" spans="1:6" ht="119.25" customHeight="1" x14ac:dyDescent="0.25">
      <c r="A1219" s="15" t="s">
        <v>11</v>
      </c>
      <c r="B1219" s="16">
        <v>102071</v>
      </c>
      <c r="C1219" s="17">
        <v>44729</v>
      </c>
      <c r="D1219" s="16" t="s">
        <v>89</v>
      </c>
      <c r="E1219" s="18" t="s">
        <v>1675</v>
      </c>
      <c r="F1219" s="19">
        <v>90400</v>
      </c>
    </row>
    <row r="1220" spans="1:6" ht="94.5" customHeight="1" x14ac:dyDescent="0.25">
      <c r="A1220" s="15" t="s">
        <v>11</v>
      </c>
      <c r="B1220" s="16">
        <v>102072</v>
      </c>
      <c r="C1220" s="17">
        <v>44729</v>
      </c>
      <c r="D1220" s="16" t="s">
        <v>164</v>
      </c>
      <c r="E1220" s="18" t="s">
        <v>1676</v>
      </c>
      <c r="F1220" s="19">
        <v>24852</v>
      </c>
    </row>
    <row r="1221" spans="1:6" ht="94.5" customHeight="1" x14ac:dyDescent="0.25">
      <c r="A1221" s="15" t="s">
        <v>11</v>
      </c>
      <c r="B1221" s="16">
        <v>102073</v>
      </c>
      <c r="C1221" s="17">
        <v>44729</v>
      </c>
      <c r="D1221" s="16" t="s">
        <v>124</v>
      </c>
      <c r="E1221" s="18" t="s">
        <v>1677</v>
      </c>
      <c r="F1221" s="19">
        <v>26372</v>
      </c>
    </row>
    <row r="1222" spans="1:6" ht="94.5" customHeight="1" x14ac:dyDescent="0.25">
      <c r="A1222" s="15" t="s">
        <v>11</v>
      </c>
      <c r="B1222" s="16">
        <v>102074</v>
      </c>
      <c r="C1222" s="17">
        <v>44729</v>
      </c>
      <c r="D1222" s="16" t="s">
        <v>39</v>
      </c>
      <c r="E1222" s="18" t="s">
        <v>1678</v>
      </c>
      <c r="F1222" s="19">
        <v>191976</v>
      </c>
    </row>
    <row r="1223" spans="1:6" ht="94.5" customHeight="1" x14ac:dyDescent="0.25">
      <c r="A1223" s="15" t="s">
        <v>11</v>
      </c>
      <c r="B1223" s="16">
        <v>102075</v>
      </c>
      <c r="C1223" s="17">
        <v>44729</v>
      </c>
      <c r="D1223" s="16" t="s">
        <v>35</v>
      </c>
      <c r="E1223" s="18" t="s">
        <v>1679</v>
      </c>
      <c r="F1223" s="19">
        <v>3724</v>
      </c>
    </row>
    <row r="1224" spans="1:6" ht="94.5" customHeight="1" x14ac:dyDescent="0.25">
      <c r="A1224" s="15" t="s">
        <v>11</v>
      </c>
      <c r="B1224" s="16">
        <v>102076</v>
      </c>
      <c r="C1224" s="17">
        <v>44729</v>
      </c>
      <c r="D1224" s="16" t="s">
        <v>33</v>
      </c>
      <c r="E1224" s="18" t="s">
        <v>1680</v>
      </c>
      <c r="F1224" s="19">
        <v>17024</v>
      </c>
    </row>
    <row r="1225" spans="1:6" ht="94.5" customHeight="1" x14ac:dyDescent="0.25">
      <c r="A1225" s="15" t="s">
        <v>11</v>
      </c>
      <c r="B1225" s="16">
        <v>102077</v>
      </c>
      <c r="C1225" s="17">
        <v>44729</v>
      </c>
      <c r="D1225" s="16" t="s">
        <v>238</v>
      </c>
      <c r="E1225" s="18" t="s">
        <v>1681</v>
      </c>
      <c r="F1225" s="19">
        <v>19492.5</v>
      </c>
    </row>
    <row r="1226" spans="1:6" ht="94.5" customHeight="1" x14ac:dyDescent="0.25">
      <c r="A1226" s="15" t="s">
        <v>11</v>
      </c>
      <c r="B1226" s="16">
        <v>102078</v>
      </c>
      <c r="C1226" s="17">
        <v>44729</v>
      </c>
      <c r="D1226" s="16" t="s">
        <v>47</v>
      </c>
      <c r="E1226" s="18" t="s">
        <v>1682</v>
      </c>
      <c r="F1226" s="19">
        <v>3644.25</v>
      </c>
    </row>
    <row r="1227" spans="1:6" ht="94.5" customHeight="1" x14ac:dyDescent="0.25">
      <c r="A1227" s="15" t="s">
        <v>11</v>
      </c>
      <c r="B1227" s="16">
        <v>102079</v>
      </c>
      <c r="C1227" s="17">
        <v>44729</v>
      </c>
      <c r="D1227" s="16" t="s">
        <v>59</v>
      </c>
      <c r="E1227" s="18" t="s">
        <v>1683</v>
      </c>
      <c r="F1227" s="19">
        <v>38000</v>
      </c>
    </row>
    <row r="1228" spans="1:6" ht="94.5" customHeight="1" x14ac:dyDescent="0.25">
      <c r="A1228" s="15" t="s">
        <v>11</v>
      </c>
      <c r="B1228" s="16">
        <v>102080</v>
      </c>
      <c r="C1228" s="17">
        <v>44729</v>
      </c>
      <c r="D1228" s="16" t="s">
        <v>501</v>
      </c>
      <c r="E1228" s="18" t="s">
        <v>1684</v>
      </c>
      <c r="F1228" s="19">
        <v>57000</v>
      </c>
    </row>
    <row r="1229" spans="1:6" ht="94.5" customHeight="1" x14ac:dyDescent="0.25">
      <c r="A1229" s="15" t="s">
        <v>11</v>
      </c>
      <c r="B1229" s="16">
        <v>102081</v>
      </c>
      <c r="C1229" s="17">
        <v>44729</v>
      </c>
      <c r="D1229" s="16" t="s">
        <v>51</v>
      </c>
      <c r="E1229" s="18" t="s">
        <v>1685</v>
      </c>
      <c r="F1229" s="19">
        <v>19000</v>
      </c>
    </row>
    <row r="1230" spans="1:6" ht="94.5" customHeight="1" x14ac:dyDescent="0.25">
      <c r="A1230" s="15" t="s">
        <v>11</v>
      </c>
      <c r="B1230" s="16">
        <v>102082</v>
      </c>
      <c r="C1230" s="17">
        <v>44729</v>
      </c>
      <c r="D1230" s="16" t="s">
        <v>1686</v>
      </c>
      <c r="E1230" s="18" t="s">
        <v>1687</v>
      </c>
      <c r="F1230" s="19">
        <v>23750</v>
      </c>
    </row>
    <row r="1231" spans="1:6" ht="94.5" customHeight="1" x14ac:dyDescent="0.25">
      <c r="A1231" s="15" t="s">
        <v>11</v>
      </c>
      <c r="B1231" s="16">
        <v>102083</v>
      </c>
      <c r="C1231" s="17">
        <v>44729</v>
      </c>
      <c r="D1231" s="16" t="s">
        <v>503</v>
      </c>
      <c r="E1231" s="18" t="s">
        <v>1688</v>
      </c>
      <c r="F1231" s="19">
        <v>38000</v>
      </c>
    </row>
    <row r="1232" spans="1:6" ht="94.5" customHeight="1" x14ac:dyDescent="0.25">
      <c r="A1232" s="15" t="s">
        <v>11</v>
      </c>
      <c r="B1232" s="16">
        <v>102084</v>
      </c>
      <c r="C1232" s="17">
        <v>44729</v>
      </c>
      <c r="D1232" s="16" t="s">
        <v>258</v>
      </c>
      <c r="E1232" s="18" t="s">
        <v>1689</v>
      </c>
      <c r="F1232" s="19">
        <v>113000</v>
      </c>
    </row>
    <row r="1233" spans="1:6" ht="94.5" customHeight="1" x14ac:dyDescent="0.25">
      <c r="A1233" s="15" t="s">
        <v>11</v>
      </c>
      <c r="B1233" s="16">
        <v>102085</v>
      </c>
      <c r="C1233" s="17">
        <v>44729</v>
      </c>
      <c r="D1233" s="16" t="s">
        <v>1296</v>
      </c>
      <c r="E1233" s="18" t="s">
        <v>1690</v>
      </c>
      <c r="F1233" s="19">
        <v>79100</v>
      </c>
    </row>
    <row r="1234" spans="1:6" ht="94.5" customHeight="1" x14ac:dyDescent="0.25">
      <c r="A1234" s="15" t="s">
        <v>11</v>
      </c>
      <c r="B1234" s="16">
        <v>102086</v>
      </c>
      <c r="C1234" s="17">
        <v>44729</v>
      </c>
      <c r="D1234" s="16" t="s">
        <v>267</v>
      </c>
      <c r="E1234" s="18" t="s">
        <v>1691</v>
      </c>
      <c r="F1234" s="19">
        <v>56500</v>
      </c>
    </row>
    <row r="1235" spans="1:6" ht="94.5" customHeight="1" x14ac:dyDescent="0.25">
      <c r="A1235" s="15" t="s">
        <v>11</v>
      </c>
      <c r="B1235" s="16">
        <v>102087</v>
      </c>
      <c r="C1235" s="17">
        <v>44729</v>
      </c>
      <c r="D1235" s="16" t="s">
        <v>1271</v>
      </c>
      <c r="E1235" s="18" t="s">
        <v>1692</v>
      </c>
      <c r="F1235" s="19">
        <v>3690085</v>
      </c>
    </row>
    <row r="1236" spans="1:6" ht="234" customHeight="1" x14ac:dyDescent="0.25">
      <c r="A1236" s="15" t="s">
        <v>11</v>
      </c>
      <c r="B1236" s="16">
        <v>102088</v>
      </c>
      <c r="C1236" s="17">
        <v>44729</v>
      </c>
      <c r="D1236" s="16" t="s">
        <v>101</v>
      </c>
      <c r="E1236" s="18" t="s">
        <v>1693</v>
      </c>
      <c r="F1236" s="19">
        <v>1243287.97</v>
      </c>
    </row>
    <row r="1237" spans="1:6" ht="109.5" customHeight="1" x14ac:dyDescent="0.25">
      <c r="A1237" s="15" t="s">
        <v>11</v>
      </c>
      <c r="B1237" s="16">
        <v>102090</v>
      </c>
      <c r="C1237" s="17">
        <v>44729</v>
      </c>
      <c r="D1237" s="16" t="s">
        <v>360</v>
      </c>
      <c r="E1237" s="18" t="s">
        <v>1694</v>
      </c>
      <c r="F1237" s="19">
        <v>90631.89</v>
      </c>
    </row>
    <row r="1238" spans="1:6" ht="94.5" customHeight="1" x14ac:dyDescent="0.25">
      <c r="A1238" s="15" t="s">
        <v>11</v>
      </c>
      <c r="B1238" s="16">
        <v>102091</v>
      </c>
      <c r="C1238" s="17">
        <v>44729</v>
      </c>
      <c r="D1238" s="16" t="s">
        <v>1029</v>
      </c>
      <c r="E1238" s="18" t="s">
        <v>1695</v>
      </c>
      <c r="F1238" s="19">
        <v>194979.36</v>
      </c>
    </row>
    <row r="1239" spans="1:6" ht="94.5" customHeight="1" x14ac:dyDescent="0.25">
      <c r="A1239" s="15" t="s">
        <v>11</v>
      </c>
      <c r="B1239" s="16">
        <v>102092</v>
      </c>
      <c r="C1239" s="17">
        <v>44729</v>
      </c>
      <c r="D1239" s="16" t="s">
        <v>1696</v>
      </c>
      <c r="E1239" s="18" t="s">
        <v>1697</v>
      </c>
      <c r="F1239" s="19">
        <v>73512.149999999994</v>
      </c>
    </row>
    <row r="1240" spans="1:6" ht="112.5" customHeight="1" x14ac:dyDescent="0.25">
      <c r="A1240" s="15" t="s">
        <v>11</v>
      </c>
      <c r="B1240" s="16">
        <v>102093</v>
      </c>
      <c r="C1240" s="17">
        <v>44729</v>
      </c>
      <c r="D1240" s="16" t="s">
        <v>363</v>
      </c>
      <c r="E1240" s="18" t="s">
        <v>1698</v>
      </c>
      <c r="F1240" s="19">
        <v>3600</v>
      </c>
    </row>
    <row r="1241" spans="1:6" ht="94.5" customHeight="1" x14ac:dyDescent="0.25">
      <c r="A1241" s="15" t="s">
        <v>11</v>
      </c>
      <c r="B1241" s="16">
        <v>102094</v>
      </c>
      <c r="C1241" s="17">
        <v>44729</v>
      </c>
      <c r="D1241" s="16" t="s">
        <v>1699</v>
      </c>
      <c r="E1241" s="18" t="s">
        <v>1700</v>
      </c>
      <c r="F1241" s="19">
        <v>79100</v>
      </c>
    </row>
    <row r="1242" spans="1:6" ht="126.75" customHeight="1" x14ac:dyDescent="0.25">
      <c r="A1242" s="15" t="s">
        <v>11</v>
      </c>
      <c r="B1242" s="16">
        <v>102095</v>
      </c>
      <c r="C1242" s="17">
        <v>44729</v>
      </c>
      <c r="D1242" s="16" t="s">
        <v>668</v>
      </c>
      <c r="E1242" s="18" t="s">
        <v>1701</v>
      </c>
      <c r="F1242" s="19">
        <v>7200</v>
      </c>
    </row>
    <row r="1243" spans="1:6" ht="116.25" customHeight="1" x14ac:dyDescent="0.25">
      <c r="A1243" s="15" t="s">
        <v>11</v>
      </c>
      <c r="B1243" s="16">
        <v>102096</v>
      </c>
      <c r="C1243" s="17">
        <v>44732</v>
      </c>
      <c r="D1243" s="16" t="s">
        <v>889</v>
      </c>
      <c r="E1243" s="18" t="s">
        <v>1702</v>
      </c>
      <c r="F1243" s="19">
        <v>922465.42</v>
      </c>
    </row>
    <row r="1244" spans="1:6" ht="94.5" customHeight="1" x14ac:dyDescent="0.25">
      <c r="A1244" s="15" t="s">
        <v>11</v>
      </c>
      <c r="B1244" s="16">
        <v>102097</v>
      </c>
      <c r="C1244" s="17">
        <v>44732</v>
      </c>
      <c r="D1244" s="16" t="s">
        <v>160</v>
      </c>
      <c r="E1244" s="18" t="s">
        <v>1703</v>
      </c>
      <c r="F1244" s="19">
        <v>857992.5</v>
      </c>
    </row>
    <row r="1245" spans="1:6" ht="94.5" customHeight="1" x14ac:dyDescent="0.25">
      <c r="A1245" s="15" t="s">
        <v>11</v>
      </c>
      <c r="B1245" s="16">
        <v>102098</v>
      </c>
      <c r="C1245" s="17">
        <v>44732</v>
      </c>
      <c r="D1245" s="16" t="s">
        <v>1704</v>
      </c>
      <c r="E1245" s="18" t="s">
        <v>1705</v>
      </c>
      <c r="F1245" s="19">
        <v>120000</v>
      </c>
    </row>
    <row r="1246" spans="1:6" ht="94.5" customHeight="1" x14ac:dyDescent="0.25">
      <c r="A1246" s="15" t="s">
        <v>11</v>
      </c>
      <c r="B1246" s="16">
        <v>102099</v>
      </c>
      <c r="C1246" s="17">
        <v>44732</v>
      </c>
      <c r="D1246" s="16" t="s">
        <v>728</v>
      </c>
      <c r="E1246" s="18" t="s">
        <v>1706</v>
      </c>
      <c r="F1246" s="19">
        <v>41471</v>
      </c>
    </row>
    <row r="1247" spans="1:6" ht="94.5" customHeight="1" x14ac:dyDescent="0.25">
      <c r="A1247" s="15" t="s">
        <v>11</v>
      </c>
      <c r="B1247" s="16">
        <v>102100</v>
      </c>
      <c r="C1247" s="17">
        <v>44732</v>
      </c>
      <c r="D1247" s="16" t="s">
        <v>115</v>
      </c>
      <c r="E1247" s="18" t="s">
        <v>1707</v>
      </c>
      <c r="F1247" s="19">
        <v>21608.9</v>
      </c>
    </row>
    <row r="1248" spans="1:6" ht="94.5" customHeight="1" x14ac:dyDescent="0.25">
      <c r="A1248" s="15" t="s">
        <v>11</v>
      </c>
      <c r="B1248" s="16">
        <v>102101</v>
      </c>
      <c r="C1248" s="17">
        <v>44732</v>
      </c>
      <c r="D1248" s="16" t="s">
        <v>15</v>
      </c>
      <c r="E1248" s="18" t="s">
        <v>1708</v>
      </c>
      <c r="F1248" s="19">
        <v>37432.379999999997</v>
      </c>
    </row>
    <row r="1249" spans="1:6" ht="94.5" customHeight="1" x14ac:dyDescent="0.25">
      <c r="A1249" s="15" t="s">
        <v>11</v>
      </c>
      <c r="B1249" s="16">
        <v>102102</v>
      </c>
      <c r="C1249" s="17">
        <v>44732</v>
      </c>
      <c r="D1249" s="16" t="s">
        <v>1166</v>
      </c>
      <c r="E1249" s="18" t="s">
        <v>1709</v>
      </c>
      <c r="F1249" s="19">
        <v>50572</v>
      </c>
    </row>
    <row r="1250" spans="1:6" ht="94.5" customHeight="1" x14ac:dyDescent="0.25">
      <c r="A1250" s="15" t="s">
        <v>11</v>
      </c>
      <c r="B1250" s="16">
        <v>102103</v>
      </c>
      <c r="C1250" s="17">
        <v>44732</v>
      </c>
      <c r="D1250" s="16" t="s">
        <v>1497</v>
      </c>
      <c r="E1250" s="18" t="s">
        <v>1710</v>
      </c>
      <c r="F1250" s="19">
        <v>14303.7</v>
      </c>
    </row>
    <row r="1251" spans="1:6" ht="129" customHeight="1" x14ac:dyDescent="0.25">
      <c r="A1251" s="15" t="s">
        <v>11</v>
      </c>
      <c r="B1251" s="16">
        <v>102104</v>
      </c>
      <c r="C1251" s="17">
        <v>44732</v>
      </c>
      <c r="D1251" s="16" t="s">
        <v>487</v>
      </c>
      <c r="E1251" s="18" t="s">
        <v>1711</v>
      </c>
      <c r="F1251" s="19">
        <v>18000</v>
      </c>
    </row>
    <row r="1252" spans="1:6" ht="61.5" customHeight="1" x14ac:dyDescent="0.25">
      <c r="A1252" s="15" t="s">
        <v>11</v>
      </c>
      <c r="B1252" s="16">
        <v>102105</v>
      </c>
      <c r="C1252" s="17">
        <v>44732</v>
      </c>
      <c r="D1252" s="16" t="s">
        <v>688</v>
      </c>
      <c r="E1252" s="18" t="s">
        <v>1712</v>
      </c>
      <c r="F1252" s="19">
        <v>22790.6</v>
      </c>
    </row>
    <row r="1253" spans="1:6" ht="65.25" customHeight="1" x14ac:dyDescent="0.25">
      <c r="A1253" s="15" t="s">
        <v>11</v>
      </c>
      <c r="B1253" s="16">
        <v>102107</v>
      </c>
      <c r="C1253" s="17">
        <v>44733</v>
      </c>
      <c r="D1253" s="16" t="s">
        <v>469</v>
      </c>
      <c r="E1253" s="18" t="s">
        <v>1713</v>
      </c>
      <c r="F1253" s="19">
        <v>1002963.04</v>
      </c>
    </row>
    <row r="1254" spans="1:6" ht="94.5" customHeight="1" x14ac:dyDescent="0.25">
      <c r="A1254" s="15" t="s">
        <v>11</v>
      </c>
      <c r="B1254" s="16">
        <v>102108</v>
      </c>
      <c r="C1254" s="17">
        <v>44733</v>
      </c>
      <c r="D1254" s="16" t="s">
        <v>1714</v>
      </c>
      <c r="E1254" s="18" t="s">
        <v>1715</v>
      </c>
      <c r="F1254" s="19">
        <v>9369.19</v>
      </c>
    </row>
    <row r="1255" spans="1:6" ht="94.5" customHeight="1" x14ac:dyDescent="0.25">
      <c r="A1255" s="15" t="s">
        <v>11</v>
      </c>
      <c r="B1255" s="16">
        <v>102109</v>
      </c>
      <c r="C1255" s="17">
        <v>44733</v>
      </c>
      <c r="D1255" s="16" t="s">
        <v>291</v>
      </c>
      <c r="E1255" s="18" t="s">
        <v>1716</v>
      </c>
      <c r="F1255" s="19">
        <v>18683.900000000001</v>
      </c>
    </row>
    <row r="1256" spans="1:6" ht="94.5" customHeight="1" x14ac:dyDescent="0.25">
      <c r="A1256" s="15" t="s">
        <v>11</v>
      </c>
      <c r="B1256" s="16">
        <v>102110</v>
      </c>
      <c r="C1256" s="17">
        <v>44733</v>
      </c>
      <c r="D1256" s="16" t="s">
        <v>1207</v>
      </c>
      <c r="E1256" s="18" t="s">
        <v>1717</v>
      </c>
      <c r="F1256" s="19">
        <v>61726.25</v>
      </c>
    </row>
    <row r="1257" spans="1:6" ht="94.5" customHeight="1" x14ac:dyDescent="0.25">
      <c r="A1257" s="15" t="s">
        <v>11</v>
      </c>
      <c r="B1257" s="16">
        <v>102111</v>
      </c>
      <c r="C1257" s="17">
        <v>44733</v>
      </c>
      <c r="D1257" s="16" t="s">
        <v>1718</v>
      </c>
      <c r="E1257" s="18" t="s">
        <v>1719</v>
      </c>
      <c r="F1257" s="19">
        <v>53246.7</v>
      </c>
    </row>
    <row r="1258" spans="1:6" ht="94.5" customHeight="1" x14ac:dyDescent="0.25">
      <c r="A1258" s="15" t="s">
        <v>11</v>
      </c>
      <c r="B1258" s="16">
        <v>102112</v>
      </c>
      <c r="C1258" s="17">
        <v>44734</v>
      </c>
      <c r="D1258" s="16" t="s">
        <v>497</v>
      </c>
      <c r="E1258" s="18" t="s">
        <v>1720</v>
      </c>
      <c r="F1258" s="19">
        <v>17851.38</v>
      </c>
    </row>
    <row r="1259" spans="1:6" ht="94.5" customHeight="1" x14ac:dyDescent="0.25">
      <c r="A1259" s="15" t="s">
        <v>11</v>
      </c>
      <c r="B1259" s="16">
        <v>102113</v>
      </c>
      <c r="C1259" s="17">
        <v>44734</v>
      </c>
      <c r="D1259" s="16" t="s">
        <v>399</v>
      </c>
      <c r="E1259" s="18" t="s">
        <v>1721</v>
      </c>
      <c r="F1259" s="19">
        <v>22401.200000000001</v>
      </c>
    </row>
    <row r="1260" spans="1:6" ht="94.5" customHeight="1" x14ac:dyDescent="0.25">
      <c r="A1260" s="15" t="s">
        <v>11</v>
      </c>
      <c r="B1260" s="16">
        <v>102114</v>
      </c>
      <c r="C1260" s="17">
        <v>44734</v>
      </c>
      <c r="D1260" s="16" t="s">
        <v>572</v>
      </c>
      <c r="E1260" s="18" t="s">
        <v>1722</v>
      </c>
      <c r="F1260" s="19">
        <v>24509.15</v>
      </c>
    </row>
    <row r="1261" spans="1:6" ht="94.5" customHeight="1" x14ac:dyDescent="0.25">
      <c r="A1261" s="15" t="s">
        <v>11</v>
      </c>
      <c r="B1261" s="16">
        <v>102115</v>
      </c>
      <c r="C1261" s="17">
        <v>44734</v>
      </c>
      <c r="D1261" s="16" t="s">
        <v>865</v>
      </c>
      <c r="E1261" s="18" t="s">
        <v>1723</v>
      </c>
      <c r="F1261" s="19">
        <v>21638.43</v>
      </c>
    </row>
    <row r="1262" spans="1:6" ht="94.5" customHeight="1" x14ac:dyDescent="0.25">
      <c r="A1262" s="15" t="s">
        <v>11</v>
      </c>
      <c r="B1262" s="16">
        <v>102116</v>
      </c>
      <c r="C1262" s="17">
        <v>44734</v>
      </c>
      <c r="D1262" s="16" t="s">
        <v>246</v>
      </c>
      <c r="E1262" s="18" t="s">
        <v>1724</v>
      </c>
      <c r="F1262" s="19">
        <v>140415</v>
      </c>
    </row>
    <row r="1263" spans="1:6" ht="123.75" customHeight="1" x14ac:dyDescent="0.25">
      <c r="A1263" s="15" t="s">
        <v>11</v>
      </c>
      <c r="B1263" s="16">
        <v>102117</v>
      </c>
      <c r="C1263" s="17">
        <v>44734</v>
      </c>
      <c r="D1263" s="16" t="s">
        <v>250</v>
      </c>
      <c r="E1263" s="18" t="s">
        <v>1725</v>
      </c>
      <c r="F1263" s="19">
        <v>12253.5</v>
      </c>
    </row>
    <row r="1264" spans="1:6" ht="94.5" customHeight="1" x14ac:dyDescent="0.25">
      <c r="A1264" s="15" t="s">
        <v>11</v>
      </c>
      <c r="B1264" s="16">
        <v>102118</v>
      </c>
      <c r="C1264" s="17">
        <v>44734</v>
      </c>
      <c r="D1264" s="16" t="s">
        <v>1726</v>
      </c>
      <c r="E1264" s="18" t="s">
        <v>1727</v>
      </c>
      <c r="F1264" s="19">
        <v>799146.69</v>
      </c>
    </row>
    <row r="1265" spans="1:6" ht="94.5" customHeight="1" x14ac:dyDescent="0.25">
      <c r="A1265" s="15" t="s">
        <v>11</v>
      </c>
      <c r="B1265" s="16">
        <v>102119</v>
      </c>
      <c r="C1265" s="17">
        <v>44734</v>
      </c>
      <c r="D1265" s="16" t="s">
        <v>1728</v>
      </c>
      <c r="E1265" s="18" t="s">
        <v>1729</v>
      </c>
      <c r="F1265" s="19">
        <v>92160</v>
      </c>
    </row>
    <row r="1266" spans="1:6" ht="94.5" customHeight="1" x14ac:dyDescent="0.25">
      <c r="A1266" s="15" t="s">
        <v>11</v>
      </c>
      <c r="B1266" s="16">
        <v>102120</v>
      </c>
      <c r="C1266" s="17">
        <v>44734</v>
      </c>
      <c r="D1266" s="16" t="s">
        <v>93</v>
      </c>
      <c r="E1266" s="18" t="s">
        <v>1730</v>
      </c>
      <c r="F1266" s="19">
        <v>98925</v>
      </c>
    </row>
    <row r="1267" spans="1:6" ht="119.25" customHeight="1" x14ac:dyDescent="0.25">
      <c r="A1267" s="15" t="s">
        <v>11</v>
      </c>
      <c r="B1267" s="16">
        <v>102121</v>
      </c>
      <c r="C1267" s="17">
        <v>44734</v>
      </c>
      <c r="D1267" s="16" t="s">
        <v>248</v>
      </c>
      <c r="E1267" s="18" t="s">
        <v>1731</v>
      </c>
      <c r="F1267" s="19">
        <v>8000</v>
      </c>
    </row>
    <row r="1268" spans="1:6" ht="94.5" customHeight="1" x14ac:dyDescent="0.25">
      <c r="A1268" s="15" t="s">
        <v>11</v>
      </c>
      <c r="B1268" s="16">
        <v>102122</v>
      </c>
      <c r="C1268" s="17">
        <v>44734</v>
      </c>
      <c r="D1268" s="16" t="s">
        <v>365</v>
      </c>
      <c r="E1268" s="18" t="s">
        <v>1732</v>
      </c>
      <c r="F1268" s="19">
        <v>90174</v>
      </c>
    </row>
    <row r="1269" spans="1:6" ht="94.5" customHeight="1" x14ac:dyDescent="0.25">
      <c r="A1269" s="15" t="s">
        <v>11</v>
      </c>
      <c r="B1269" s="16">
        <v>102123</v>
      </c>
      <c r="C1269" s="17">
        <v>44734</v>
      </c>
      <c r="D1269" s="16" t="s">
        <v>471</v>
      </c>
      <c r="E1269" s="18" t="s">
        <v>1733</v>
      </c>
      <c r="F1269" s="19">
        <v>24000</v>
      </c>
    </row>
    <row r="1270" spans="1:6" ht="94.5" customHeight="1" x14ac:dyDescent="0.25">
      <c r="A1270" s="15" t="s">
        <v>11</v>
      </c>
      <c r="B1270" s="16">
        <v>102124</v>
      </c>
      <c r="C1270" s="17">
        <v>44734</v>
      </c>
      <c r="D1270" s="16" t="s">
        <v>275</v>
      </c>
      <c r="E1270" s="18" t="s">
        <v>1734</v>
      </c>
      <c r="F1270" s="19">
        <v>113655.4</v>
      </c>
    </row>
    <row r="1271" spans="1:6" ht="94.5" customHeight="1" x14ac:dyDescent="0.25">
      <c r="A1271" s="15" t="s">
        <v>11</v>
      </c>
      <c r="B1271" s="16">
        <v>102125</v>
      </c>
      <c r="C1271" s="17">
        <v>44734</v>
      </c>
      <c r="D1271" s="16" t="s">
        <v>1735</v>
      </c>
      <c r="E1271" s="18" t="s">
        <v>1736</v>
      </c>
      <c r="F1271" s="19">
        <v>56500</v>
      </c>
    </row>
    <row r="1272" spans="1:6" ht="129.75" customHeight="1" x14ac:dyDescent="0.25">
      <c r="A1272" s="15" t="s">
        <v>11</v>
      </c>
      <c r="B1272" s="16">
        <v>102126</v>
      </c>
      <c r="C1272" s="17">
        <v>44734</v>
      </c>
      <c r="D1272" s="16" t="s">
        <v>356</v>
      </c>
      <c r="E1272" s="18" t="s">
        <v>1737</v>
      </c>
      <c r="F1272" s="19">
        <v>71250</v>
      </c>
    </row>
    <row r="1273" spans="1:6" ht="127.5" customHeight="1" x14ac:dyDescent="0.25">
      <c r="A1273" s="15" t="s">
        <v>11</v>
      </c>
      <c r="B1273" s="16">
        <v>102127</v>
      </c>
      <c r="C1273" s="17">
        <v>44734</v>
      </c>
      <c r="D1273" s="16" t="s">
        <v>387</v>
      </c>
      <c r="E1273" s="18" t="s">
        <v>1738</v>
      </c>
      <c r="F1273" s="19">
        <v>225999.44</v>
      </c>
    </row>
    <row r="1274" spans="1:6" ht="132" customHeight="1" x14ac:dyDescent="0.25">
      <c r="A1274" s="15" t="s">
        <v>11</v>
      </c>
      <c r="B1274" s="16">
        <v>102128</v>
      </c>
      <c r="C1274" s="17">
        <v>44734</v>
      </c>
      <c r="D1274" s="16" t="s">
        <v>293</v>
      </c>
      <c r="E1274" s="18" t="s">
        <v>1739</v>
      </c>
      <c r="F1274" s="19">
        <v>34456.5</v>
      </c>
    </row>
    <row r="1275" spans="1:6" ht="132" customHeight="1" x14ac:dyDescent="0.25">
      <c r="A1275" s="15" t="s">
        <v>11</v>
      </c>
      <c r="B1275" s="16">
        <v>102129</v>
      </c>
      <c r="C1275" s="17">
        <v>44734</v>
      </c>
      <c r="D1275" s="16" t="s">
        <v>822</v>
      </c>
      <c r="E1275" s="18" t="s">
        <v>1740</v>
      </c>
      <c r="F1275" s="19">
        <v>49720</v>
      </c>
    </row>
    <row r="1276" spans="1:6" ht="72.75" customHeight="1" x14ac:dyDescent="0.25">
      <c r="A1276" s="15" t="s">
        <v>11</v>
      </c>
      <c r="B1276" s="16">
        <v>102130</v>
      </c>
      <c r="C1276" s="17">
        <v>44734</v>
      </c>
      <c r="D1276" s="16" t="s">
        <v>1741</v>
      </c>
      <c r="E1276" s="18" t="s">
        <v>1742</v>
      </c>
      <c r="F1276" s="19">
        <v>149160</v>
      </c>
    </row>
    <row r="1277" spans="1:6" ht="210.75" customHeight="1" x14ac:dyDescent="0.25">
      <c r="A1277" s="15" t="s">
        <v>11</v>
      </c>
      <c r="B1277" s="16">
        <v>102131</v>
      </c>
      <c r="C1277" s="17">
        <v>44734</v>
      </c>
      <c r="D1277" s="16" t="s">
        <v>424</v>
      </c>
      <c r="E1277" s="18" t="s">
        <v>1743</v>
      </c>
      <c r="F1277" s="19">
        <v>81000</v>
      </c>
    </row>
    <row r="1278" spans="1:6" ht="64.5" customHeight="1" x14ac:dyDescent="0.25">
      <c r="A1278" s="15" t="s">
        <v>11</v>
      </c>
      <c r="B1278" s="16">
        <v>102132</v>
      </c>
      <c r="C1278" s="17">
        <v>44734</v>
      </c>
      <c r="D1278" s="16" t="s">
        <v>1021</v>
      </c>
      <c r="E1278" s="18" t="s">
        <v>1744</v>
      </c>
      <c r="F1278" s="19">
        <v>223740</v>
      </c>
    </row>
    <row r="1279" spans="1:6" ht="94.5" customHeight="1" x14ac:dyDescent="0.25">
      <c r="A1279" s="15" t="s">
        <v>11</v>
      </c>
      <c r="B1279" s="16">
        <v>102133</v>
      </c>
      <c r="C1279" s="17">
        <v>44734</v>
      </c>
      <c r="D1279" s="16" t="s">
        <v>454</v>
      </c>
      <c r="E1279" s="18" t="s">
        <v>1745</v>
      </c>
      <c r="F1279" s="19">
        <v>42968.25</v>
      </c>
    </row>
    <row r="1280" spans="1:6" ht="94.5" customHeight="1" x14ac:dyDescent="0.25">
      <c r="A1280" s="15" t="s">
        <v>11</v>
      </c>
      <c r="B1280" s="16">
        <v>102134</v>
      </c>
      <c r="C1280" s="17">
        <v>44734</v>
      </c>
      <c r="D1280" s="16" t="s">
        <v>65</v>
      </c>
      <c r="E1280" s="18" t="s">
        <v>1746</v>
      </c>
      <c r="F1280" s="19">
        <v>13560</v>
      </c>
    </row>
    <row r="1281" spans="1:6" ht="94.5" customHeight="1" x14ac:dyDescent="0.25">
      <c r="A1281" s="15" t="s">
        <v>11</v>
      </c>
      <c r="B1281" s="16">
        <v>102135</v>
      </c>
      <c r="C1281" s="17">
        <v>44734</v>
      </c>
      <c r="D1281" s="16" t="s">
        <v>343</v>
      </c>
      <c r="E1281" s="18" t="s">
        <v>1747</v>
      </c>
      <c r="F1281" s="19">
        <v>56500</v>
      </c>
    </row>
    <row r="1282" spans="1:6" ht="94.5" customHeight="1" x14ac:dyDescent="0.25">
      <c r="A1282" s="15" t="s">
        <v>11</v>
      </c>
      <c r="B1282" s="16">
        <v>102136</v>
      </c>
      <c r="C1282" s="17">
        <v>44734</v>
      </c>
      <c r="D1282" s="16" t="s">
        <v>1748</v>
      </c>
      <c r="E1282" s="18" t="s">
        <v>1749</v>
      </c>
      <c r="F1282" s="19">
        <v>61508.33</v>
      </c>
    </row>
    <row r="1283" spans="1:6" ht="164.25" customHeight="1" x14ac:dyDescent="0.25">
      <c r="A1283" s="15" t="s">
        <v>11</v>
      </c>
      <c r="B1283" s="16">
        <v>102137</v>
      </c>
      <c r="C1283" s="17">
        <v>44734</v>
      </c>
      <c r="D1283" s="16" t="s">
        <v>150</v>
      </c>
      <c r="E1283" s="18" t="s">
        <v>1750</v>
      </c>
      <c r="F1283" s="19">
        <v>259900</v>
      </c>
    </row>
    <row r="1284" spans="1:6" ht="94.5" customHeight="1" x14ac:dyDescent="0.25">
      <c r="A1284" s="15" t="s">
        <v>11</v>
      </c>
      <c r="B1284" s="16">
        <v>102138</v>
      </c>
      <c r="C1284" s="17">
        <v>44734</v>
      </c>
      <c r="D1284" s="16" t="s">
        <v>345</v>
      </c>
      <c r="E1284" s="18" t="s">
        <v>1751</v>
      </c>
      <c r="F1284" s="19">
        <v>56500</v>
      </c>
    </row>
    <row r="1285" spans="1:6" ht="94.5" customHeight="1" x14ac:dyDescent="0.25">
      <c r="A1285" s="15" t="s">
        <v>11</v>
      </c>
      <c r="B1285" s="16">
        <v>102139</v>
      </c>
      <c r="C1285" s="17">
        <v>44734</v>
      </c>
      <c r="D1285" s="16" t="s">
        <v>613</v>
      </c>
      <c r="E1285" s="18" t="s">
        <v>1752</v>
      </c>
      <c r="F1285" s="19">
        <v>33900</v>
      </c>
    </row>
    <row r="1286" spans="1:6" ht="140.25" customHeight="1" x14ac:dyDescent="0.25">
      <c r="A1286" s="15" t="s">
        <v>11</v>
      </c>
      <c r="B1286" s="16">
        <v>102140</v>
      </c>
      <c r="C1286" s="17">
        <v>44734</v>
      </c>
      <c r="D1286" s="16" t="s">
        <v>111</v>
      </c>
      <c r="E1286" s="18" t="s">
        <v>1753</v>
      </c>
      <c r="F1286" s="19">
        <v>133266</v>
      </c>
    </row>
    <row r="1287" spans="1:6" ht="67.5" customHeight="1" x14ac:dyDescent="0.25">
      <c r="A1287" s="15" t="s">
        <v>11</v>
      </c>
      <c r="B1287" s="16">
        <v>102141</v>
      </c>
      <c r="C1287" s="17">
        <v>44734</v>
      </c>
      <c r="D1287" s="16" t="s">
        <v>1754</v>
      </c>
      <c r="E1287" s="18" t="s">
        <v>1755</v>
      </c>
      <c r="F1287" s="19">
        <v>9187.5</v>
      </c>
    </row>
    <row r="1288" spans="1:6" ht="79.5" customHeight="1" x14ac:dyDescent="0.25">
      <c r="A1288" s="15" t="s">
        <v>11</v>
      </c>
      <c r="B1288" s="16">
        <v>102142</v>
      </c>
      <c r="C1288" s="17">
        <v>44734</v>
      </c>
      <c r="D1288" s="16" t="s">
        <v>1756</v>
      </c>
      <c r="E1288" s="18" t="s">
        <v>1757</v>
      </c>
      <c r="F1288" s="19">
        <v>6168.83</v>
      </c>
    </row>
    <row r="1289" spans="1:6" ht="66.75" customHeight="1" x14ac:dyDescent="0.25">
      <c r="A1289" s="15" t="s">
        <v>11</v>
      </c>
      <c r="B1289" s="16">
        <v>102143</v>
      </c>
      <c r="C1289" s="17">
        <v>44736</v>
      </c>
      <c r="D1289" s="16" t="s">
        <v>800</v>
      </c>
      <c r="E1289" s="18" t="s">
        <v>801</v>
      </c>
      <c r="F1289" s="19">
        <v>30000</v>
      </c>
    </row>
    <row r="1290" spans="1:6" ht="76.5" customHeight="1" x14ac:dyDescent="0.25">
      <c r="A1290" s="15" t="s">
        <v>11</v>
      </c>
      <c r="B1290" s="16">
        <v>102144</v>
      </c>
      <c r="C1290" s="17">
        <v>44736</v>
      </c>
      <c r="D1290" s="16" t="s">
        <v>224</v>
      </c>
      <c r="E1290" s="18" t="s">
        <v>225</v>
      </c>
      <c r="F1290" s="19">
        <v>55100</v>
      </c>
    </row>
    <row r="1291" spans="1:6" ht="111.75" customHeight="1" x14ac:dyDescent="0.25">
      <c r="A1291" s="15" t="s">
        <v>11</v>
      </c>
      <c r="B1291" s="16">
        <v>102145</v>
      </c>
      <c r="C1291" s="17">
        <v>44739</v>
      </c>
      <c r="D1291" s="16" t="s">
        <v>210</v>
      </c>
      <c r="E1291" s="18" t="s">
        <v>1758</v>
      </c>
      <c r="F1291" s="19">
        <v>3248643.01</v>
      </c>
    </row>
    <row r="1292" spans="1:6" ht="151.5" customHeight="1" x14ac:dyDescent="0.25">
      <c r="A1292" s="15" t="s">
        <v>11</v>
      </c>
      <c r="B1292" s="16">
        <v>102146</v>
      </c>
      <c r="C1292" s="17">
        <v>44739</v>
      </c>
      <c r="D1292" s="16" t="s">
        <v>214</v>
      </c>
      <c r="E1292" s="18" t="s">
        <v>1759</v>
      </c>
      <c r="F1292" s="19">
        <v>24292.799999999999</v>
      </c>
    </row>
    <row r="1293" spans="1:6" ht="152.25" customHeight="1" x14ac:dyDescent="0.25">
      <c r="A1293" s="15" t="s">
        <v>11</v>
      </c>
      <c r="B1293" s="16">
        <v>102147</v>
      </c>
      <c r="C1293" s="17">
        <v>44739</v>
      </c>
      <c r="D1293" s="16" t="s">
        <v>363</v>
      </c>
      <c r="E1293" s="18" t="s">
        <v>1760</v>
      </c>
      <c r="F1293" s="19">
        <v>10800</v>
      </c>
    </row>
    <row r="1294" spans="1:6" ht="94.5" customHeight="1" x14ac:dyDescent="0.25">
      <c r="A1294" s="15" t="s">
        <v>11</v>
      </c>
      <c r="B1294" s="16">
        <v>102148</v>
      </c>
      <c r="C1294" s="17">
        <v>44739</v>
      </c>
      <c r="D1294" s="16" t="s">
        <v>37</v>
      </c>
      <c r="E1294" s="18" t="s">
        <v>1761</v>
      </c>
      <c r="F1294" s="19">
        <v>1010496</v>
      </c>
    </row>
    <row r="1295" spans="1:6" ht="94.5" customHeight="1" x14ac:dyDescent="0.25">
      <c r="A1295" s="15" t="s">
        <v>11</v>
      </c>
      <c r="B1295" s="16">
        <v>102149</v>
      </c>
      <c r="C1295" s="17">
        <v>44739</v>
      </c>
      <c r="D1295" s="16" t="s">
        <v>550</v>
      </c>
      <c r="E1295" s="18" t="s">
        <v>1762</v>
      </c>
      <c r="F1295" s="19">
        <v>172000</v>
      </c>
    </row>
    <row r="1296" spans="1:6" ht="94.5" customHeight="1" x14ac:dyDescent="0.25">
      <c r="A1296" s="15" t="s">
        <v>11</v>
      </c>
      <c r="B1296" s="16">
        <v>102150</v>
      </c>
      <c r="C1296" s="17">
        <v>44739</v>
      </c>
      <c r="D1296" s="16" t="s">
        <v>167</v>
      </c>
      <c r="E1296" s="18" t="s">
        <v>1763</v>
      </c>
      <c r="F1296" s="19">
        <v>58140</v>
      </c>
    </row>
    <row r="1297" spans="1:6" ht="94.5" customHeight="1" x14ac:dyDescent="0.25">
      <c r="A1297" s="15" t="s">
        <v>11</v>
      </c>
      <c r="B1297" s="16">
        <v>102151</v>
      </c>
      <c r="C1297" s="17">
        <v>44739</v>
      </c>
      <c r="D1297" s="16" t="s">
        <v>99</v>
      </c>
      <c r="E1297" s="18" t="s">
        <v>1764</v>
      </c>
      <c r="F1297" s="19">
        <v>169500</v>
      </c>
    </row>
    <row r="1298" spans="1:6" ht="94.5" customHeight="1" x14ac:dyDescent="0.25">
      <c r="A1298" s="15" t="s">
        <v>11</v>
      </c>
      <c r="B1298" s="16">
        <v>102152</v>
      </c>
      <c r="C1298" s="17">
        <v>44739</v>
      </c>
      <c r="D1298" s="16" t="s">
        <v>303</v>
      </c>
      <c r="E1298" s="18" t="s">
        <v>1765</v>
      </c>
      <c r="F1298" s="19">
        <v>7000</v>
      </c>
    </row>
    <row r="1299" spans="1:6" ht="94.5" customHeight="1" x14ac:dyDescent="0.25">
      <c r="A1299" s="15" t="s">
        <v>11</v>
      </c>
      <c r="B1299" s="16">
        <v>102153</v>
      </c>
      <c r="C1299" s="17">
        <v>44739</v>
      </c>
      <c r="D1299" s="16" t="s">
        <v>117</v>
      </c>
      <c r="E1299" s="18" t="s">
        <v>1766</v>
      </c>
      <c r="F1299" s="19">
        <v>389847.83</v>
      </c>
    </row>
    <row r="1300" spans="1:6" ht="94.5" customHeight="1" x14ac:dyDescent="0.25">
      <c r="A1300" s="15" t="s">
        <v>11</v>
      </c>
      <c r="B1300" s="16">
        <v>102154</v>
      </c>
      <c r="C1300" s="17">
        <v>44739</v>
      </c>
      <c r="D1300" s="16" t="s">
        <v>1767</v>
      </c>
      <c r="E1300" s="18" t="s">
        <v>1768</v>
      </c>
      <c r="F1300" s="19">
        <v>95000</v>
      </c>
    </row>
    <row r="1301" spans="1:6" ht="122.25" customHeight="1" x14ac:dyDescent="0.25">
      <c r="A1301" s="15" t="s">
        <v>11</v>
      </c>
      <c r="B1301" s="16">
        <v>102155</v>
      </c>
      <c r="C1301" s="17">
        <v>44739</v>
      </c>
      <c r="D1301" s="16" t="s">
        <v>379</v>
      </c>
      <c r="E1301" s="18" t="s">
        <v>1769</v>
      </c>
      <c r="F1301" s="19">
        <v>25200</v>
      </c>
    </row>
    <row r="1302" spans="1:6" ht="94.5" customHeight="1" x14ac:dyDescent="0.25">
      <c r="A1302" s="15" t="s">
        <v>11</v>
      </c>
      <c r="B1302" s="16">
        <v>102156</v>
      </c>
      <c r="C1302" s="17">
        <v>44739</v>
      </c>
      <c r="D1302" s="16" t="s">
        <v>1200</v>
      </c>
      <c r="E1302" s="18" t="s">
        <v>1770</v>
      </c>
      <c r="F1302" s="19">
        <v>19104.650000000001</v>
      </c>
    </row>
    <row r="1303" spans="1:6" ht="123.75" customHeight="1" x14ac:dyDescent="0.25">
      <c r="A1303" s="15" t="s">
        <v>11</v>
      </c>
      <c r="B1303" s="16">
        <v>102157</v>
      </c>
      <c r="C1303" s="17">
        <v>44739</v>
      </c>
      <c r="D1303" s="16" t="s">
        <v>1771</v>
      </c>
      <c r="E1303" s="18" t="s">
        <v>1772</v>
      </c>
      <c r="F1303" s="19">
        <v>76950</v>
      </c>
    </row>
    <row r="1304" spans="1:6" ht="176.25" customHeight="1" x14ac:dyDescent="0.25">
      <c r="A1304" s="15" t="s">
        <v>11</v>
      </c>
      <c r="B1304" s="16">
        <v>102158</v>
      </c>
      <c r="C1304" s="17">
        <v>44739</v>
      </c>
      <c r="D1304" s="16" t="s">
        <v>730</v>
      </c>
      <c r="E1304" s="18" t="s">
        <v>1773</v>
      </c>
      <c r="F1304" s="19">
        <v>156080.93</v>
      </c>
    </row>
    <row r="1305" spans="1:6" ht="144" customHeight="1" x14ac:dyDescent="0.25">
      <c r="A1305" s="15" t="s">
        <v>11</v>
      </c>
      <c r="B1305" s="16">
        <v>102159</v>
      </c>
      <c r="C1305" s="17">
        <v>44739</v>
      </c>
      <c r="D1305" s="16" t="s">
        <v>424</v>
      </c>
      <c r="E1305" s="18" t="s">
        <v>1774</v>
      </c>
      <c r="F1305" s="19">
        <v>43200</v>
      </c>
    </row>
    <row r="1306" spans="1:6" ht="94.5" customHeight="1" x14ac:dyDescent="0.25">
      <c r="A1306" s="15" t="s">
        <v>11</v>
      </c>
      <c r="B1306" s="16">
        <v>102160</v>
      </c>
      <c r="C1306" s="17">
        <v>44739</v>
      </c>
      <c r="D1306" s="16" t="s">
        <v>448</v>
      </c>
      <c r="E1306" s="18" t="s">
        <v>1775</v>
      </c>
      <c r="F1306" s="19">
        <v>24540.400000000001</v>
      </c>
    </row>
    <row r="1307" spans="1:6" ht="75" customHeight="1" x14ac:dyDescent="0.25">
      <c r="A1307" s="15" t="s">
        <v>11</v>
      </c>
      <c r="B1307" s="16">
        <v>102161</v>
      </c>
      <c r="C1307" s="17">
        <v>44739</v>
      </c>
      <c r="D1307" s="16" t="s">
        <v>544</v>
      </c>
      <c r="E1307" s="18" t="s">
        <v>1776</v>
      </c>
      <c r="F1307" s="19">
        <v>26175</v>
      </c>
    </row>
    <row r="1308" spans="1:6" ht="94.5" customHeight="1" x14ac:dyDescent="0.25">
      <c r="A1308" s="15" t="s">
        <v>11</v>
      </c>
      <c r="B1308" s="16">
        <v>102162</v>
      </c>
      <c r="C1308" s="17">
        <v>44740</v>
      </c>
      <c r="D1308" s="16" t="s">
        <v>1777</v>
      </c>
      <c r="E1308" s="18" t="s">
        <v>1778</v>
      </c>
      <c r="F1308" s="19">
        <v>109716.22</v>
      </c>
    </row>
    <row r="1309" spans="1:6" ht="94.5" customHeight="1" x14ac:dyDescent="0.25">
      <c r="A1309" s="15" t="s">
        <v>11</v>
      </c>
      <c r="B1309" s="16">
        <v>102163</v>
      </c>
      <c r="C1309" s="17">
        <v>44740</v>
      </c>
      <c r="D1309" s="16" t="s">
        <v>260</v>
      </c>
      <c r="E1309" s="18" t="s">
        <v>1779</v>
      </c>
      <c r="F1309" s="19">
        <v>226000</v>
      </c>
    </row>
    <row r="1310" spans="1:6" ht="117" customHeight="1" x14ac:dyDescent="0.25">
      <c r="A1310" s="15" t="s">
        <v>11</v>
      </c>
      <c r="B1310" s="16">
        <v>102165</v>
      </c>
      <c r="C1310" s="17">
        <v>44740</v>
      </c>
      <c r="D1310" s="16" t="s">
        <v>1780</v>
      </c>
      <c r="E1310" s="18" t="s">
        <v>1781</v>
      </c>
      <c r="F1310" s="19">
        <v>66500</v>
      </c>
    </row>
    <row r="1311" spans="1:6" ht="117.75" customHeight="1" x14ac:dyDescent="0.25">
      <c r="A1311" s="15" t="s">
        <v>11</v>
      </c>
      <c r="B1311" s="16">
        <v>102166</v>
      </c>
      <c r="C1311" s="17">
        <v>44740</v>
      </c>
      <c r="D1311" s="16" t="s">
        <v>327</v>
      </c>
      <c r="E1311" s="18" t="s">
        <v>1782</v>
      </c>
      <c r="F1311" s="19">
        <v>190575.11</v>
      </c>
    </row>
    <row r="1312" spans="1:6" ht="94.5" customHeight="1" x14ac:dyDescent="0.25">
      <c r="A1312" s="15" t="s">
        <v>11</v>
      </c>
      <c r="B1312" s="16">
        <v>102167</v>
      </c>
      <c r="C1312" s="17">
        <v>44740</v>
      </c>
      <c r="D1312" s="16" t="s">
        <v>734</v>
      </c>
      <c r="E1312" s="18" t="s">
        <v>1783</v>
      </c>
      <c r="F1312" s="19">
        <v>7797</v>
      </c>
    </row>
    <row r="1313" spans="1:6" ht="94.5" customHeight="1" x14ac:dyDescent="0.25">
      <c r="A1313" s="15" t="s">
        <v>11</v>
      </c>
      <c r="B1313" s="16">
        <v>102168</v>
      </c>
      <c r="C1313" s="17">
        <v>44740</v>
      </c>
      <c r="D1313" s="16" t="s">
        <v>277</v>
      </c>
      <c r="E1313" s="18" t="s">
        <v>1784</v>
      </c>
      <c r="F1313" s="19">
        <v>118674</v>
      </c>
    </row>
    <row r="1314" spans="1:6" ht="132.75" customHeight="1" x14ac:dyDescent="0.25">
      <c r="A1314" s="15" t="s">
        <v>11</v>
      </c>
      <c r="B1314" s="16">
        <v>102169</v>
      </c>
      <c r="C1314" s="17">
        <v>44740</v>
      </c>
      <c r="D1314" s="16" t="s">
        <v>433</v>
      </c>
      <c r="E1314" s="18" t="s">
        <v>1785</v>
      </c>
      <c r="F1314" s="19">
        <v>28500</v>
      </c>
    </row>
    <row r="1315" spans="1:6" ht="94.5" customHeight="1" x14ac:dyDescent="0.25">
      <c r="A1315" s="15" t="s">
        <v>11</v>
      </c>
      <c r="B1315" s="16">
        <v>102170</v>
      </c>
      <c r="C1315" s="17">
        <v>44740</v>
      </c>
      <c r="D1315" s="16" t="s">
        <v>275</v>
      </c>
      <c r="E1315" s="18" t="s">
        <v>1786</v>
      </c>
      <c r="F1315" s="19">
        <v>60184.68</v>
      </c>
    </row>
    <row r="1316" spans="1:6" ht="94.5" customHeight="1" x14ac:dyDescent="0.25">
      <c r="A1316" s="15" t="s">
        <v>11</v>
      </c>
      <c r="B1316" s="16">
        <v>102171</v>
      </c>
      <c r="C1316" s="17">
        <v>44740</v>
      </c>
      <c r="D1316" s="16" t="s">
        <v>580</v>
      </c>
      <c r="E1316" s="18" t="s">
        <v>1787</v>
      </c>
      <c r="F1316" s="19">
        <v>7714</v>
      </c>
    </row>
    <row r="1317" spans="1:6" ht="94.5" customHeight="1" x14ac:dyDescent="0.25">
      <c r="A1317" s="15" t="s">
        <v>11</v>
      </c>
      <c r="B1317" s="16">
        <v>102172</v>
      </c>
      <c r="C1317" s="17">
        <v>44740</v>
      </c>
      <c r="D1317" s="16" t="s">
        <v>701</v>
      </c>
      <c r="E1317" s="18" t="s">
        <v>1788</v>
      </c>
      <c r="F1317" s="19">
        <v>20969.919999999998</v>
      </c>
    </row>
    <row r="1318" spans="1:6" ht="94.5" customHeight="1" x14ac:dyDescent="0.25">
      <c r="A1318" s="15" t="s">
        <v>11</v>
      </c>
      <c r="B1318" s="16">
        <v>102173</v>
      </c>
      <c r="C1318" s="17">
        <v>44740</v>
      </c>
      <c r="D1318" s="16" t="s">
        <v>1789</v>
      </c>
      <c r="E1318" s="18" t="s">
        <v>1790</v>
      </c>
      <c r="F1318" s="19">
        <v>17492.400000000001</v>
      </c>
    </row>
    <row r="1319" spans="1:6" ht="94.5" customHeight="1" x14ac:dyDescent="0.25">
      <c r="A1319" s="15" t="s">
        <v>11</v>
      </c>
      <c r="B1319" s="16">
        <v>102174</v>
      </c>
      <c r="C1319" s="17">
        <v>44740</v>
      </c>
      <c r="D1319" s="16" t="s">
        <v>1791</v>
      </c>
      <c r="E1319" s="18" t="s">
        <v>1792</v>
      </c>
      <c r="F1319" s="19">
        <v>100000</v>
      </c>
    </row>
    <row r="1320" spans="1:6" ht="94.5" customHeight="1" x14ac:dyDescent="0.25">
      <c r="A1320" s="15" t="s">
        <v>11</v>
      </c>
      <c r="B1320" s="16">
        <v>102175</v>
      </c>
      <c r="C1320" s="17">
        <v>44740</v>
      </c>
      <c r="D1320" s="16" t="s">
        <v>1178</v>
      </c>
      <c r="E1320" s="18" t="s">
        <v>1793</v>
      </c>
      <c r="F1320" s="19">
        <v>1428452.61</v>
      </c>
    </row>
    <row r="1321" spans="1:6" ht="94.5" customHeight="1" x14ac:dyDescent="0.25">
      <c r="A1321" s="15" t="s">
        <v>11</v>
      </c>
      <c r="B1321" s="16">
        <v>102176</v>
      </c>
      <c r="C1321" s="17">
        <v>44740</v>
      </c>
      <c r="D1321" s="16" t="s">
        <v>354</v>
      </c>
      <c r="E1321" s="18" t="s">
        <v>1794</v>
      </c>
      <c r="F1321" s="19">
        <v>38000</v>
      </c>
    </row>
    <row r="1322" spans="1:6" ht="222.75" customHeight="1" x14ac:dyDescent="0.25">
      <c r="A1322" s="15" t="s">
        <v>11</v>
      </c>
      <c r="B1322" s="16">
        <v>102177</v>
      </c>
      <c r="C1322" s="17">
        <v>44740</v>
      </c>
      <c r="D1322" s="16" t="s">
        <v>236</v>
      </c>
      <c r="E1322" s="18" t="s">
        <v>1795</v>
      </c>
      <c r="F1322" s="19">
        <v>143149.53</v>
      </c>
    </row>
    <row r="1323" spans="1:6" ht="94.5" customHeight="1" x14ac:dyDescent="0.25">
      <c r="A1323" s="15" t="s">
        <v>11</v>
      </c>
      <c r="B1323" s="16">
        <v>102178</v>
      </c>
      <c r="C1323" s="17">
        <v>44740</v>
      </c>
      <c r="D1323" s="16" t="s">
        <v>45</v>
      </c>
      <c r="E1323" s="18" t="s">
        <v>1796</v>
      </c>
      <c r="F1323" s="19">
        <v>91671.25</v>
      </c>
    </row>
    <row r="1324" spans="1:6" ht="94.5" customHeight="1" x14ac:dyDescent="0.25">
      <c r="A1324" s="15" t="s">
        <v>11</v>
      </c>
      <c r="B1324" s="16">
        <v>102179</v>
      </c>
      <c r="C1324" s="17">
        <v>44740</v>
      </c>
      <c r="D1324" s="16" t="s">
        <v>1797</v>
      </c>
      <c r="E1324" s="18" t="s">
        <v>1798</v>
      </c>
      <c r="F1324" s="19">
        <v>100000</v>
      </c>
    </row>
    <row r="1325" spans="1:6" ht="146.25" customHeight="1" x14ac:dyDescent="0.25">
      <c r="A1325" s="15" t="s">
        <v>11</v>
      </c>
      <c r="B1325" s="16">
        <v>102180</v>
      </c>
      <c r="C1325" s="17">
        <v>44740</v>
      </c>
      <c r="D1325" s="16" t="s">
        <v>111</v>
      </c>
      <c r="E1325" s="18" t="s">
        <v>1799</v>
      </c>
      <c r="F1325" s="19">
        <v>26381.5</v>
      </c>
    </row>
    <row r="1326" spans="1:6" ht="94.5" customHeight="1" x14ac:dyDescent="0.25">
      <c r="A1326" s="15" t="s">
        <v>11</v>
      </c>
      <c r="B1326" s="16">
        <v>102181</v>
      </c>
      <c r="C1326" s="17">
        <v>44740</v>
      </c>
      <c r="D1326" s="16" t="s">
        <v>1800</v>
      </c>
      <c r="E1326" s="18" t="s">
        <v>1801</v>
      </c>
      <c r="F1326" s="19">
        <v>59565</v>
      </c>
    </row>
    <row r="1327" spans="1:6" ht="94.5" customHeight="1" x14ac:dyDescent="0.25">
      <c r="A1327" s="15" t="s">
        <v>11</v>
      </c>
      <c r="B1327" s="16">
        <v>102182</v>
      </c>
      <c r="C1327" s="17">
        <v>44740</v>
      </c>
      <c r="D1327" s="16" t="s">
        <v>1802</v>
      </c>
      <c r="E1327" s="18" t="s">
        <v>1803</v>
      </c>
      <c r="F1327" s="19">
        <v>122033.91</v>
      </c>
    </row>
    <row r="1328" spans="1:6" ht="94.5" customHeight="1" x14ac:dyDescent="0.25">
      <c r="A1328" s="15" t="s">
        <v>11</v>
      </c>
      <c r="B1328" s="16">
        <v>102183</v>
      </c>
      <c r="C1328" s="17">
        <v>44740</v>
      </c>
      <c r="D1328" s="16" t="s">
        <v>1804</v>
      </c>
      <c r="E1328" s="18" t="s">
        <v>1805</v>
      </c>
      <c r="F1328" s="19">
        <v>200000</v>
      </c>
    </row>
    <row r="1329" spans="1:6" ht="94.5" customHeight="1" x14ac:dyDescent="0.25">
      <c r="A1329" s="15" t="s">
        <v>11</v>
      </c>
      <c r="B1329" s="16">
        <v>102184</v>
      </c>
      <c r="C1329" s="17">
        <v>44740</v>
      </c>
      <c r="D1329" s="16" t="s">
        <v>546</v>
      </c>
      <c r="E1329" s="18" t="s">
        <v>1806</v>
      </c>
      <c r="F1329" s="19">
        <v>23493.58</v>
      </c>
    </row>
    <row r="1330" spans="1:6" ht="94.5" customHeight="1" x14ac:dyDescent="0.25">
      <c r="A1330" s="15" t="s">
        <v>11</v>
      </c>
      <c r="B1330" s="16">
        <v>102185</v>
      </c>
      <c r="C1330" s="17">
        <v>44740</v>
      </c>
      <c r="D1330" s="16" t="s">
        <v>146</v>
      </c>
      <c r="E1330" s="18" t="s">
        <v>1807</v>
      </c>
      <c r="F1330" s="19">
        <v>1200281.95</v>
      </c>
    </row>
    <row r="1331" spans="1:6" ht="94.5" customHeight="1" x14ac:dyDescent="0.25">
      <c r="A1331" s="15" t="s">
        <v>11</v>
      </c>
      <c r="B1331" s="16">
        <v>102186</v>
      </c>
      <c r="C1331" s="17">
        <v>44740</v>
      </c>
      <c r="D1331" s="16" t="s">
        <v>570</v>
      </c>
      <c r="E1331" s="18" t="s">
        <v>1808</v>
      </c>
      <c r="F1331" s="19">
        <v>19444.5</v>
      </c>
    </row>
    <row r="1332" spans="1:6" ht="94.5" customHeight="1" x14ac:dyDescent="0.25">
      <c r="A1332" s="15" t="s">
        <v>11</v>
      </c>
      <c r="B1332" s="16">
        <v>102187</v>
      </c>
      <c r="C1332" s="17">
        <v>44740</v>
      </c>
      <c r="D1332" s="16" t="s">
        <v>1809</v>
      </c>
      <c r="E1332" s="18" t="s">
        <v>1810</v>
      </c>
      <c r="F1332" s="19">
        <v>15012.5</v>
      </c>
    </row>
    <row r="1333" spans="1:6" ht="94.5" customHeight="1" x14ac:dyDescent="0.25">
      <c r="A1333" s="15" t="s">
        <v>11</v>
      </c>
      <c r="B1333" s="16">
        <v>102188</v>
      </c>
      <c r="C1333" s="17">
        <v>44741</v>
      </c>
      <c r="D1333" s="16" t="s">
        <v>1811</v>
      </c>
      <c r="E1333" s="18" t="s">
        <v>1812</v>
      </c>
      <c r="F1333" s="19">
        <v>19705.73</v>
      </c>
    </row>
    <row r="1334" spans="1:6" ht="94.5" customHeight="1" x14ac:dyDescent="0.25">
      <c r="A1334" s="15" t="s">
        <v>11</v>
      </c>
      <c r="B1334" s="16">
        <v>102189</v>
      </c>
      <c r="C1334" s="17">
        <v>44741</v>
      </c>
      <c r="D1334" s="16" t="s">
        <v>210</v>
      </c>
      <c r="E1334" s="18" t="s">
        <v>1813</v>
      </c>
      <c r="F1334" s="19">
        <v>72675.88</v>
      </c>
    </row>
    <row r="1335" spans="1:6" ht="94.5" customHeight="1" x14ac:dyDescent="0.25">
      <c r="A1335" s="15" t="s">
        <v>11</v>
      </c>
      <c r="B1335" s="16">
        <v>102190</v>
      </c>
      <c r="C1335" s="17">
        <v>44742</v>
      </c>
      <c r="D1335" s="16" t="s">
        <v>1814</v>
      </c>
      <c r="E1335" s="18" t="s">
        <v>1815</v>
      </c>
      <c r="F1335" s="19">
        <v>3886.62</v>
      </c>
    </row>
    <row r="1336" spans="1:6" ht="189.75" customHeight="1" x14ac:dyDescent="0.25">
      <c r="A1336" s="15" t="s">
        <v>11</v>
      </c>
      <c r="B1336" s="16">
        <v>102191</v>
      </c>
      <c r="C1336" s="17">
        <v>44742</v>
      </c>
      <c r="D1336" s="16" t="s">
        <v>291</v>
      </c>
      <c r="E1336" s="18" t="s">
        <v>1816</v>
      </c>
      <c r="F1336" s="19">
        <v>43796.28</v>
      </c>
    </row>
    <row r="1337" spans="1:6" ht="94.5" customHeight="1" x14ac:dyDescent="0.25">
      <c r="A1337" s="15" t="s">
        <v>11</v>
      </c>
      <c r="B1337" s="16">
        <v>102192</v>
      </c>
      <c r="C1337" s="17">
        <v>44742</v>
      </c>
      <c r="D1337" s="16" t="s">
        <v>174</v>
      </c>
      <c r="E1337" s="18" t="s">
        <v>1817</v>
      </c>
      <c r="F1337" s="19">
        <v>87780</v>
      </c>
    </row>
    <row r="1338" spans="1:6" ht="94.5" customHeight="1" x14ac:dyDescent="0.25">
      <c r="A1338" s="15" t="s">
        <v>11</v>
      </c>
      <c r="B1338" s="16">
        <v>102193</v>
      </c>
      <c r="C1338" s="17">
        <v>44742</v>
      </c>
      <c r="D1338" s="16" t="s">
        <v>313</v>
      </c>
      <c r="E1338" s="18" t="s">
        <v>1818</v>
      </c>
      <c r="F1338" s="19">
        <v>113000</v>
      </c>
    </row>
    <row r="1339" spans="1:6" ht="94.5" customHeight="1" x14ac:dyDescent="0.25">
      <c r="A1339" s="15" t="s">
        <v>11</v>
      </c>
      <c r="B1339" s="16">
        <v>102194</v>
      </c>
      <c r="C1339" s="17">
        <v>44742</v>
      </c>
      <c r="D1339" s="16" t="s">
        <v>1819</v>
      </c>
      <c r="E1339" s="18" t="s">
        <v>1820</v>
      </c>
      <c r="F1339" s="19">
        <v>9684</v>
      </c>
    </row>
    <row r="1340" spans="1:6" ht="94.5" customHeight="1" x14ac:dyDescent="0.25">
      <c r="A1340" s="15" t="s">
        <v>11</v>
      </c>
      <c r="B1340" s="16">
        <v>102195</v>
      </c>
      <c r="C1340" s="17">
        <v>44742</v>
      </c>
      <c r="D1340" s="16" t="s">
        <v>482</v>
      </c>
      <c r="E1340" s="18" t="s">
        <v>1821</v>
      </c>
      <c r="F1340" s="19">
        <v>97128</v>
      </c>
    </row>
    <row r="1341" spans="1:6" ht="94.5" customHeight="1" x14ac:dyDescent="0.25">
      <c r="A1341" s="15" t="s">
        <v>11</v>
      </c>
      <c r="B1341" s="16">
        <v>102196</v>
      </c>
      <c r="C1341" s="17">
        <v>44742</v>
      </c>
      <c r="D1341" s="16" t="s">
        <v>37</v>
      </c>
      <c r="E1341" s="18" t="s">
        <v>1822</v>
      </c>
      <c r="F1341" s="19">
        <v>1027368</v>
      </c>
    </row>
    <row r="1342" spans="1:6" ht="94.5" customHeight="1" x14ac:dyDescent="0.25">
      <c r="A1342" s="15" t="s">
        <v>11</v>
      </c>
      <c r="B1342" s="16">
        <v>102197</v>
      </c>
      <c r="C1342" s="17">
        <v>44742</v>
      </c>
      <c r="D1342" s="16" t="s">
        <v>35</v>
      </c>
      <c r="E1342" s="18" t="s">
        <v>1823</v>
      </c>
      <c r="F1342" s="19">
        <v>2356</v>
      </c>
    </row>
    <row r="1343" spans="1:6" ht="94.5" customHeight="1" x14ac:dyDescent="0.25">
      <c r="A1343" s="15" t="s">
        <v>11</v>
      </c>
      <c r="B1343" s="16">
        <v>102198</v>
      </c>
      <c r="C1343" s="17">
        <v>44742</v>
      </c>
      <c r="D1343" s="16" t="s">
        <v>162</v>
      </c>
      <c r="E1343" s="18" t="s">
        <v>1824</v>
      </c>
      <c r="F1343" s="19">
        <v>20216</v>
      </c>
    </row>
    <row r="1344" spans="1:6" ht="94.5" customHeight="1" x14ac:dyDescent="0.25">
      <c r="A1344" s="15" t="s">
        <v>11</v>
      </c>
      <c r="B1344" s="16">
        <v>102199</v>
      </c>
      <c r="C1344" s="17">
        <v>44742</v>
      </c>
      <c r="D1344" s="16" t="s">
        <v>33</v>
      </c>
      <c r="E1344" s="18" t="s">
        <v>1825</v>
      </c>
      <c r="F1344" s="19">
        <v>17328</v>
      </c>
    </row>
    <row r="1345" spans="1:6" ht="94.5" customHeight="1" x14ac:dyDescent="0.25">
      <c r="A1345" s="15" t="s">
        <v>11</v>
      </c>
      <c r="B1345" s="16">
        <v>102200</v>
      </c>
      <c r="C1345" s="17">
        <v>44742</v>
      </c>
      <c r="D1345" s="16" t="s">
        <v>39</v>
      </c>
      <c r="E1345" s="18" t="s">
        <v>1826</v>
      </c>
      <c r="F1345" s="19">
        <v>177612</v>
      </c>
    </row>
    <row r="1346" spans="1:6" ht="94.5" customHeight="1" x14ac:dyDescent="0.25">
      <c r="A1346" s="15" t="s">
        <v>11</v>
      </c>
      <c r="B1346" s="16">
        <v>102201</v>
      </c>
      <c r="C1346" s="17">
        <v>44742</v>
      </c>
      <c r="D1346" s="16" t="s">
        <v>1827</v>
      </c>
      <c r="E1346" s="18" t="s">
        <v>1828</v>
      </c>
      <c r="F1346" s="19">
        <v>79100</v>
      </c>
    </row>
    <row r="1347" spans="1:6" ht="94.5" customHeight="1" x14ac:dyDescent="0.25">
      <c r="A1347" s="15" t="s">
        <v>11</v>
      </c>
      <c r="B1347" s="16">
        <v>102202</v>
      </c>
      <c r="C1347" s="17">
        <v>44742</v>
      </c>
      <c r="D1347" s="16" t="s">
        <v>49</v>
      </c>
      <c r="E1347" s="18" t="s">
        <v>1829</v>
      </c>
      <c r="F1347" s="19">
        <v>74015</v>
      </c>
    </row>
    <row r="1348" spans="1:6" ht="94.5" customHeight="1" x14ac:dyDescent="0.25">
      <c r="A1348" s="15" t="s">
        <v>11</v>
      </c>
      <c r="B1348" s="16">
        <v>102203</v>
      </c>
      <c r="C1348" s="17">
        <v>44742</v>
      </c>
      <c r="D1348" s="16" t="s">
        <v>437</v>
      </c>
      <c r="E1348" s="18" t="s">
        <v>1830</v>
      </c>
      <c r="F1348" s="19">
        <v>400000</v>
      </c>
    </row>
    <row r="1349" spans="1:6" ht="94.5" customHeight="1" x14ac:dyDescent="0.25">
      <c r="A1349" s="15" t="s">
        <v>11</v>
      </c>
      <c r="B1349" s="16">
        <v>102204</v>
      </c>
      <c r="C1349" s="17">
        <v>44742</v>
      </c>
      <c r="D1349" s="16" t="s">
        <v>258</v>
      </c>
      <c r="E1349" s="18" t="s">
        <v>1831</v>
      </c>
      <c r="F1349" s="19">
        <v>113000</v>
      </c>
    </row>
    <row r="1350" spans="1:6" ht="94.5" customHeight="1" x14ac:dyDescent="0.25">
      <c r="A1350" s="15" t="s">
        <v>11</v>
      </c>
      <c r="B1350" s="16">
        <v>102205</v>
      </c>
      <c r="C1350" s="17">
        <v>44742</v>
      </c>
      <c r="D1350" s="16" t="s">
        <v>254</v>
      </c>
      <c r="E1350" s="18" t="s">
        <v>1832</v>
      </c>
      <c r="F1350" s="19">
        <v>38000</v>
      </c>
    </row>
    <row r="1351" spans="1:6" ht="94.5" customHeight="1" x14ac:dyDescent="0.25">
      <c r="A1351" s="15" t="s">
        <v>11</v>
      </c>
      <c r="B1351" s="16">
        <v>102206</v>
      </c>
      <c r="C1351" s="17">
        <v>44742</v>
      </c>
      <c r="D1351" s="16" t="s">
        <v>109</v>
      </c>
      <c r="E1351" s="18" t="s">
        <v>1833</v>
      </c>
      <c r="F1351" s="19">
        <v>446157.9</v>
      </c>
    </row>
    <row r="1352" spans="1:6" ht="94.5" customHeight="1" x14ac:dyDescent="0.25">
      <c r="A1352" s="15" t="s">
        <v>11</v>
      </c>
      <c r="B1352" s="16">
        <v>102207</v>
      </c>
      <c r="C1352" s="17">
        <v>44742</v>
      </c>
      <c r="D1352" s="16" t="s">
        <v>1834</v>
      </c>
      <c r="E1352" s="18" t="s">
        <v>1835</v>
      </c>
      <c r="F1352" s="19">
        <v>38000</v>
      </c>
    </row>
    <row r="1353" spans="1:6" ht="123.75" customHeight="1" x14ac:dyDescent="0.25">
      <c r="A1353" s="15" t="s">
        <v>11</v>
      </c>
      <c r="B1353" s="16">
        <v>102208</v>
      </c>
      <c r="C1353" s="17">
        <v>44742</v>
      </c>
      <c r="D1353" s="16" t="s">
        <v>824</v>
      </c>
      <c r="E1353" s="18" t="s">
        <v>1836</v>
      </c>
      <c r="F1353" s="19">
        <v>339000</v>
      </c>
    </row>
    <row r="1354" spans="1:6" ht="138.75" customHeight="1" x14ac:dyDescent="0.25">
      <c r="A1354" s="15" t="s">
        <v>11</v>
      </c>
      <c r="B1354" s="16">
        <v>102209</v>
      </c>
      <c r="C1354" s="17">
        <v>44742</v>
      </c>
      <c r="D1354" s="16" t="s">
        <v>354</v>
      </c>
      <c r="E1354" s="18" t="s">
        <v>1837</v>
      </c>
      <c r="F1354" s="19">
        <v>19000</v>
      </c>
    </row>
    <row r="1355" spans="1:6" ht="140.25" customHeight="1" x14ac:dyDescent="0.25">
      <c r="A1355" s="15" t="s">
        <v>11</v>
      </c>
      <c r="B1355" s="16">
        <v>102210</v>
      </c>
      <c r="C1355" s="17">
        <v>44742</v>
      </c>
      <c r="D1355" s="16" t="s">
        <v>375</v>
      </c>
      <c r="E1355" s="18" t="s">
        <v>1838</v>
      </c>
      <c r="F1355" s="19">
        <v>158200</v>
      </c>
    </row>
    <row r="1356" spans="1:6" ht="94.5" customHeight="1" x14ac:dyDescent="0.25">
      <c r="A1356" s="15" t="s">
        <v>11</v>
      </c>
      <c r="B1356" s="16">
        <v>102211</v>
      </c>
      <c r="C1356" s="17">
        <v>44742</v>
      </c>
      <c r="D1356" s="16" t="s">
        <v>301</v>
      </c>
      <c r="E1356" s="18" t="s">
        <v>1839</v>
      </c>
      <c r="F1356" s="19">
        <v>335169.49</v>
      </c>
    </row>
    <row r="1357" spans="1:6" ht="94.5" customHeight="1" x14ac:dyDescent="0.25">
      <c r="A1357" s="15" t="s">
        <v>11</v>
      </c>
      <c r="B1357" s="16">
        <v>102212</v>
      </c>
      <c r="C1357" s="17">
        <v>44742</v>
      </c>
      <c r="D1357" s="16" t="s">
        <v>1735</v>
      </c>
      <c r="E1357" s="18" t="s">
        <v>1840</v>
      </c>
      <c r="F1357" s="19">
        <v>56500</v>
      </c>
    </row>
    <row r="1358" spans="1:6" ht="121.5" customHeight="1" x14ac:dyDescent="0.25">
      <c r="A1358" s="15" t="s">
        <v>11</v>
      </c>
      <c r="B1358" s="16">
        <v>102213</v>
      </c>
      <c r="C1358" s="17">
        <v>44742</v>
      </c>
      <c r="D1358" s="16" t="s">
        <v>562</v>
      </c>
      <c r="E1358" s="18" t="s">
        <v>1841</v>
      </c>
      <c r="F1358" s="19">
        <v>84750</v>
      </c>
    </row>
    <row r="1359" spans="1:6" ht="119.25" customHeight="1" x14ac:dyDescent="0.25">
      <c r="A1359" s="15" t="s">
        <v>11</v>
      </c>
      <c r="B1359" s="16">
        <v>102214</v>
      </c>
      <c r="C1359" s="17">
        <v>44742</v>
      </c>
      <c r="D1359" s="16" t="s">
        <v>248</v>
      </c>
      <c r="E1359" s="18" t="s">
        <v>1842</v>
      </c>
      <c r="F1359" s="19">
        <v>4000</v>
      </c>
    </row>
    <row r="1360" spans="1:6" ht="94.5" customHeight="1" x14ac:dyDescent="0.25">
      <c r="A1360" s="15" t="s">
        <v>11</v>
      </c>
      <c r="B1360" s="16">
        <v>102215</v>
      </c>
      <c r="C1360" s="17">
        <v>44742</v>
      </c>
      <c r="D1360" s="16" t="s">
        <v>782</v>
      </c>
      <c r="E1360" s="18" t="s">
        <v>1843</v>
      </c>
      <c r="F1360" s="19">
        <v>20401.580000000002</v>
      </c>
    </row>
    <row r="1361" spans="1:6" ht="94.5" customHeight="1" x14ac:dyDescent="0.25">
      <c r="A1361" s="15" t="s">
        <v>11</v>
      </c>
      <c r="B1361" s="16">
        <v>102216</v>
      </c>
      <c r="C1361" s="17">
        <v>44742</v>
      </c>
      <c r="D1361" s="16" t="s">
        <v>461</v>
      </c>
      <c r="E1361" s="18" t="s">
        <v>1844</v>
      </c>
      <c r="F1361" s="19">
        <v>22941.34</v>
      </c>
    </row>
    <row r="1362" spans="1:6" ht="42" customHeight="1" x14ac:dyDescent="0.25">
      <c r="A1362" s="15" t="s">
        <v>11</v>
      </c>
      <c r="B1362" s="16">
        <v>102217</v>
      </c>
      <c r="C1362" s="17">
        <v>44742</v>
      </c>
      <c r="D1362" s="16" t="s">
        <v>956</v>
      </c>
      <c r="E1362" s="18"/>
      <c r="F1362" s="19">
        <v>0</v>
      </c>
    </row>
    <row r="1363" spans="1:6" ht="94.5" customHeight="1" x14ac:dyDescent="0.25">
      <c r="A1363" s="15" t="s">
        <v>11</v>
      </c>
      <c r="B1363" s="16">
        <v>102218</v>
      </c>
      <c r="C1363" s="17">
        <v>44742</v>
      </c>
      <c r="D1363" s="16" t="s">
        <v>1159</v>
      </c>
      <c r="E1363" s="18" t="s">
        <v>1845</v>
      </c>
      <c r="F1363" s="19">
        <v>550875</v>
      </c>
    </row>
    <row r="1364" spans="1:6" ht="94.5" customHeight="1" x14ac:dyDescent="0.25">
      <c r="A1364" s="15" t="s">
        <v>11</v>
      </c>
      <c r="B1364" s="16">
        <v>102219</v>
      </c>
      <c r="C1364" s="17">
        <v>44743</v>
      </c>
      <c r="D1364" s="16" t="s">
        <v>1846</v>
      </c>
      <c r="E1364" s="18" t="s">
        <v>1847</v>
      </c>
      <c r="F1364" s="19">
        <v>644466.26</v>
      </c>
    </row>
    <row r="1365" spans="1:6" ht="52.5" customHeight="1" x14ac:dyDescent="0.25">
      <c r="A1365" s="15" t="s">
        <v>11</v>
      </c>
      <c r="B1365" s="16">
        <v>102220</v>
      </c>
      <c r="C1365" s="17">
        <v>44746</v>
      </c>
      <c r="D1365" s="16" t="s">
        <v>12</v>
      </c>
      <c r="E1365" s="18" t="s">
        <v>1848</v>
      </c>
      <c r="F1365" s="19">
        <v>4419990.66</v>
      </c>
    </row>
    <row r="1366" spans="1:6" ht="64.5" customHeight="1" x14ac:dyDescent="0.25">
      <c r="A1366" s="15" t="s">
        <v>11</v>
      </c>
      <c r="B1366" s="16">
        <v>102221</v>
      </c>
      <c r="C1366" s="17">
        <v>44746</v>
      </c>
      <c r="D1366" s="16" t="s">
        <v>12</v>
      </c>
      <c r="E1366" s="18" t="s">
        <v>1849</v>
      </c>
      <c r="F1366" s="19">
        <v>1569010.38</v>
      </c>
    </row>
    <row r="1367" spans="1:6" ht="94.5" customHeight="1" x14ac:dyDescent="0.25">
      <c r="A1367" s="15" t="s">
        <v>11</v>
      </c>
      <c r="B1367" s="16">
        <v>102222</v>
      </c>
      <c r="C1367" s="17">
        <v>44746</v>
      </c>
      <c r="D1367" s="16" t="s">
        <v>140</v>
      </c>
      <c r="E1367" s="18" t="s">
        <v>1850</v>
      </c>
      <c r="F1367" s="19">
        <v>32657</v>
      </c>
    </row>
    <row r="1368" spans="1:6" ht="94.5" customHeight="1" x14ac:dyDescent="0.25">
      <c r="A1368" s="15" t="s">
        <v>11</v>
      </c>
      <c r="B1368" s="16">
        <v>102223</v>
      </c>
      <c r="C1368" s="17">
        <v>44746</v>
      </c>
      <c r="D1368" s="16" t="s">
        <v>1082</v>
      </c>
      <c r="E1368" s="18" t="s">
        <v>1851</v>
      </c>
      <c r="F1368" s="19">
        <v>18532</v>
      </c>
    </row>
    <row r="1369" spans="1:6" ht="94.5" customHeight="1" x14ac:dyDescent="0.25">
      <c r="A1369" s="15" t="s">
        <v>11</v>
      </c>
      <c r="B1369" s="16">
        <v>102224</v>
      </c>
      <c r="C1369" s="17">
        <v>44746</v>
      </c>
      <c r="D1369" s="16" t="s">
        <v>1325</v>
      </c>
      <c r="E1369" s="18" t="s">
        <v>1852</v>
      </c>
      <c r="F1369" s="19">
        <v>7391.33</v>
      </c>
    </row>
    <row r="1370" spans="1:6" ht="94.5" customHeight="1" x14ac:dyDescent="0.25">
      <c r="A1370" s="15" t="s">
        <v>11</v>
      </c>
      <c r="B1370" s="16">
        <v>102225</v>
      </c>
      <c r="C1370" s="17">
        <v>44746</v>
      </c>
      <c r="D1370" s="16" t="s">
        <v>1327</v>
      </c>
      <c r="E1370" s="18" t="s">
        <v>1853</v>
      </c>
      <c r="F1370" s="19">
        <v>8618.57</v>
      </c>
    </row>
    <row r="1371" spans="1:6" ht="94.5" customHeight="1" x14ac:dyDescent="0.25">
      <c r="A1371" s="15" t="s">
        <v>11</v>
      </c>
      <c r="B1371" s="16">
        <v>102226</v>
      </c>
      <c r="C1371" s="17">
        <v>44746</v>
      </c>
      <c r="D1371" s="16" t="s">
        <v>769</v>
      </c>
      <c r="E1371" s="18" t="s">
        <v>1854</v>
      </c>
      <c r="F1371" s="19">
        <v>630003.02</v>
      </c>
    </row>
    <row r="1372" spans="1:6" ht="94.5" customHeight="1" x14ac:dyDescent="0.25">
      <c r="A1372" s="15" t="s">
        <v>11</v>
      </c>
      <c r="B1372" s="16">
        <v>102227</v>
      </c>
      <c r="C1372" s="17">
        <v>44746</v>
      </c>
      <c r="D1372" s="16" t="s">
        <v>1126</v>
      </c>
      <c r="E1372" s="18" t="s">
        <v>1855</v>
      </c>
      <c r="F1372" s="19">
        <v>387843.12</v>
      </c>
    </row>
    <row r="1373" spans="1:6" ht="94.5" customHeight="1" x14ac:dyDescent="0.25">
      <c r="A1373" s="15" t="s">
        <v>11</v>
      </c>
      <c r="B1373" s="16">
        <v>102228</v>
      </c>
      <c r="C1373" s="17">
        <v>44746</v>
      </c>
      <c r="D1373" s="16" t="s">
        <v>889</v>
      </c>
      <c r="E1373" s="18" t="s">
        <v>1856</v>
      </c>
      <c r="F1373" s="19">
        <v>1104249.8</v>
      </c>
    </row>
    <row r="1374" spans="1:6" ht="94.5" customHeight="1" x14ac:dyDescent="0.25">
      <c r="A1374" s="15" t="s">
        <v>11</v>
      </c>
      <c r="B1374" s="16">
        <v>102229</v>
      </c>
      <c r="C1374" s="17">
        <v>44746</v>
      </c>
      <c r="D1374" s="16" t="s">
        <v>315</v>
      </c>
      <c r="E1374" s="18" t="s">
        <v>1857</v>
      </c>
      <c r="F1374" s="19">
        <v>25055.88</v>
      </c>
    </row>
    <row r="1375" spans="1:6" ht="131.25" customHeight="1" x14ac:dyDescent="0.25">
      <c r="A1375" s="15" t="s">
        <v>11</v>
      </c>
      <c r="B1375" s="16">
        <v>102230</v>
      </c>
      <c r="C1375" s="17">
        <v>44746</v>
      </c>
      <c r="D1375" s="16" t="s">
        <v>1178</v>
      </c>
      <c r="E1375" s="18" t="s">
        <v>1858</v>
      </c>
      <c r="F1375" s="19">
        <v>31379.85</v>
      </c>
    </row>
    <row r="1376" spans="1:6" ht="59.25" customHeight="1" x14ac:dyDescent="0.25">
      <c r="A1376" s="15" t="s">
        <v>11</v>
      </c>
      <c r="B1376" s="16">
        <v>102231</v>
      </c>
      <c r="C1376" s="17">
        <v>44747</v>
      </c>
      <c r="D1376" s="16" t="s">
        <v>726</v>
      </c>
      <c r="E1376" s="18" t="s">
        <v>1859</v>
      </c>
      <c r="F1376" s="19">
        <v>19793</v>
      </c>
    </row>
    <row r="1377" spans="1:6" ht="67.5" customHeight="1" x14ac:dyDescent="0.25">
      <c r="A1377" s="15" t="s">
        <v>11</v>
      </c>
      <c r="B1377" s="16">
        <v>102232</v>
      </c>
      <c r="C1377" s="17">
        <v>44747</v>
      </c>
      <c r="D1377" s="16" t="s">
        <v>238</v>
      </c>
      <c r="E1377" s="18" t="s">
        <v>1860</v>
      </c>
      <c r="F1377" s="19">
        <v>14746.5</v>
      </c>
    </row>
    <row r="1378" spans="1:6" ht="94.5" customHeight="1" x14ac:dyDescent="0.25">
      <c r="A1378" s="15" t="s">
        <v>11</v>
      </c>
      <c r="B1378" s="16">
        <v>102233</v>
      </c>
      <c r="C1378" s="17">
        <v>44747</v>
      </c>
      <c r="D1378" s="16" t="s">
        <v>1861</v>
      </c>
      <c r="E1378" s="18" t="s">
        <v>1862</v>
      </c>
      <c r="F1378" s="19">
        <v>353330.46</v>
      </c>
    </row>
    <row r="1379" spans="1:6" ht="94.5" customHeight="1" x14ac:dyDescent="0.25">
      <c r="A1379" s="15" t="s">
        <v>11</v>
      </c>
      <c r="B1379" s="16">
        <v>102234</v>
      </c>
      <c r="C1379" s="17">
        <v>44747</v>
      </c>
      <c r="D1379" s="16" t="s">
        <v>107</v>
      </c>
      <c r="E1379" s="18" t="s">
        <v>1863</v>
      </c>
      <c r="F1379" s="19">
        <v>38000</v>
      </c>
    </row>
    <row r="1380" spans="1:6" ht="61.5" customHeight="1" x14ac:dyDescent="0.25">
      <c r="A1380" s="15" t="s">
        <v>11</v>
      </c>
      <c r="B1380" s="16">
        <v>102235</v>
      </c>
      <c r="C1380" s="17">
        <v>44747</v>
      </c>
      <c r="D1380" s="16" t="s">
        <v>1864</v>
      </c>
      <c r="E1380" s="18" t="s">
        <v>1865</v>
      </c>
      <c r="F1380" s="19">
        <v>18548.3</v>
      </c>
    </row>
    <row r="1381" spans="1:6" ht="67.5" customHeight="1" x14ac:dyDescent="0.25">
      <c r="A1381" s="15" t="s">
        <v>11</v>
      </c>
      <c r="B1381" s="16">
        <v>102236</v>
      </c>
      <c r="C1381" s="17">
        <v>44747</v>
      </c>
      <c r="D1381" s="16" t="s">
        <v>136</v>
      </c>
      <c r="E1381" s="18" t="s">
        <v>1866</v>
      </c>
      <c r="F1381" s="19">
        <v>21473.09</v>
      </c>
    </row>
    <row r="1382" spans="1:6" ht="144.75" customHeight="1" x14ac:dyDescent="0.25">
      <c r="A1382" s="15" t="s">
        <v>11</v>
      </c>
      <c r="B1382" s="16">
        <v>102237</v>
      </c>
      <c r="C1382" s="17">
        <v>44748</v>
      </c>
      <c r="D1382" s="16" t="s">
        <v>43</v>
      </c>
      <c r="E1382" s="18" t="s">
        <v>1867</v>
      </c>
      <c r="F1382" s="19">
        <v>4676869.43</v>
      </c>
    </row>
    <row r="1383" spans="1:6" ht="94.5" customHeight="1" x14ac:dyDescent="0.25">
      <c r="A1383" s="15" t="s">
        <v>11</v>
      </c>
      <c r="B1383" s="16">
        <v>102238</v>
      </c>
      <c r="C1383" s="17">
        <v>44748</v>
      </c>
      <c r="D1383" s="16" t="s">
        <v>25</v>
      </c>
      <c r="E1383" s="18" t="s">
        <v>1868</v>
      </c>
      <c r="F1383" s="19">
        <v>148197.62</v>
      </c>
    </row>
    <row r="1384" spans="1:6" ht="94.5" customHeight="1" x14ac:dyDescent="0.25">
      <c r="A1384" s="15" t="s">
        <v>11</v>
      </c>
      <c r="B1384" s="16">
        <v>102239</v>
      </c>
      <c r="C1384" s="17">
        <v>44748</v>
      </c>
      <c r="D1384" s="16" t="s">
        <v>759</v>
      </c>
      <c r="E1384" s="18" t="s">
        <v>1869</v>
      </c>
      <c r="F1384" s="19">
        <v>61200</v>
      </c>
    </row>
    <row r="1385" spans="1:6" ht="94.5" customHeight="1" x14ac:dyDescent="0.25">
      <c r="A1385" s="15" t="s">
        <v>11</v>
      </c>
      <c r="B1385" s="16">
        <v>102240</v>
      </c>
      <c r="C1385" s="17">
        <v>44748</v>
      </c>
      <c r="D1385" s="16" t="s">
        <v>741</v>
      </c>
      <c r="E1385" s="18" t="s">
        <v>1870</v>
      </c>
      <c r="F1385" s="19">
        <v>19302</v>
      </c>
    </row>
    <row r="1386" spans="1:6" ht="94.5" customHeight="1" x14ac:dyDescent="0.25">
      <c r="A1386" s="15" t="s">
        <v>11</v>
      </c>
      <c r="B1386" s="16">
        <v>102241</v>
      </c>
      <c r="C1386" s="17">
        <v>44748</v>
      </c>
      <c r="D1386" s="16" t="s">
        <v>1472</v>
      </c>
      <c r="E1386" s="18" t="s">
        <v>1871</v>
      </c>
      <c r="F1386" s="19">
        <v>5680.05</v>
      </c>
    </row>
    <row r="1387" spans="1:6" ht="94.5" customHeight="1" x14ac:dyDescent="0.25">
      <c r="A1387" s="15" t="s">
        <v>11</v>
      </c>
      <c r="B1387" s="16">
        <v>102242</v>
      </c>
      <c r="C1387" s="17">
        <v>44748</v>
      </c>
      <c r="D1387" s="16" t="s">
        <v>603</v>
      </c>
      <c r="E1387" s="18" t="s">
        <v>1872</v>
      </c>
      <c r="F1387" s="19">
        <v>88200</v>
      </c>
    </row>
    <row r="1388" spans="1:6" ht="111.75" customHeight="1" x14ac:dyDescent="0.25">
      <c r="A1388" s="15" t="s">
        <v>11</v>
      </c>
      <c r="B1388" s="16">
        <v>102243</v>
      </c>
      <c r="C1388" s="17">
        <v>44748</v>
      </c>
      <c r="D1388" s="16" t="s">
        <v>1873</v>
      </c>
      <c r="E1388" s="18" t="s">
        <v>1874</v>
      </c>
      <c r="F1388" s="19">
        <v>142499.99</v>
      </c>
    </row>
    <row r="1389" spans="1:6" ht="94.5" customHeight="1" x14ac:dyDescent="0.25">
      <c r="A1389" s="15" t="s">
        <v>11</v>
      </c>
      <c r="B1389" s="16">
        <v>102244</v>
      </c>
      <c r="C1389" s="17">
        <v>44748</v>
      </c>
      <c r="D1389" s="16" t="s">
        <v>870</v>
      </c>
      <c r="E1389" s="18" t="s">
        <v>1875</v>
      </c>
      <c r="F1389" s="19">
        <v>1845919.41</v>
      </c>
    </row>
    <row r="1390" spans="1:6" ht="94.5" customHeight="1" x14ac:dyDescent="0.25">
      <c r="A1390" s="15" t="s">
        <v>11</v>
      </c>
      <c r="B1390" s="16">
        <v>102245</v>
      </c>
      <c r="C1390" s="17">
        <v>44748</v>
      </c>
      <c r="D1390" s="16" t="s">
        <v>703</v>
      </c>
      <c r="E1390" s="18" t="s">
        <v>1876</v>
      </c>
      <c r="F1390" s="19">
        <v>43448.5</v>
      </c>
    </row>
    <row r="1391" spans="1:6" ht="94.5" customHeight="1" x14ac:dyDescent="0.25">
      <c r="A1391" s="15" t="s">
        <v>11</v>
      </c>
      <c r="B1391" s="16">
        <v>102246</v>
      </c>
      <c r="C1391" s="17">
        <v>44748</v>
      </c>
      <c r="D1391" s="16" t="s">
        <v>912</v>
      </c>
      <c r="E1391" s="18" t="s">
        <v>1877</v>
      </c>
      <c r="F1391" s="19">
        <v>95000</v>
      </c>
    </row>
    <row r="1392" spans="1:6" ht="94.5" customHeight="1" x14ac:dyDescent="0.25">
      <c r="A1392" s="15" t="s">
        <v>11</v>
      </c>
      <c r="B1392" s="16">
        <v>102247</v>
      </c>
      <c r="C1392" s="17">
        <v>44748</v>
      </c>
      <c r="D1392" s="16" t="s">
        <v>204</v>
      </c>
      <c r="E1392" s="18" t="s">
        <v>1878</v>
      </c>
      <c r="F1392" s="19">
        <v>56500</v>
      </c>
    </row>
    <row r="1393" spans="1:6" ht="94.5" customHeight="1" x14ac:dyDescent="0.25">
      <c r="A1393" s="15" t="s">
        <v>11</v>
      </c>
      <c r="B1393" s="16">
        <v>102248</v>
      </c>
      <c r="C1393" s="17">
        <v>44748</v>
      </c>
      <c r="D1393" s="16" t="s">
        <v>1879</v>
      </c>
      <c r="E1393" s="18" t="s">
        <v>1880</v>
      </c>
      <c r="F1393" s="19">
        <v>66670</v>
      </c>
    </row>
    <row r="1394" spans="1:6" ht="94.5" customHeight="1" x14ac:dyDescent="0.25">
      <c r="A1394" s="15" t="s">
        <v>11</v>
      </c>
      <c r="B1394" s="16">
        <v>102249</v>
      </c>
      <c r="C1394" s="17">
        <v>44748</v>
      </c>
      <c r="D1394" s="16" t="s">
        <v>893</v>
      </c>
      <c r="E1394" s="18" t="s">
        <v>1881</v>
      </c>
      <c r="F1394" s="19">
        <v>56500</v>
      </c>
    </row>
    <row r="1395" spans="1:6" ht="94.5" customHeight="1" x14ac:dyDescent="0.25">
      <c r="A1395" s="15" t="s">
        <v>11</v>
      </c>
      <c r="B1395" s="16">
        <v>102250</v>
      </c>
      <c r="C1395" s="17">
        <v>44748</v>
      </c>
      <c r="D1395" s="16" t="s">
        <v>566</v>
      </c>
      <c r="E1395" s="18" t="s">
        <v>1882</v>
      </c>
      <c r="F1395" s="19">
        <v>33250</v>
      </c>
    </row>
    <row r="1396" spans="1:6" ht="94.5" customHeight="1" x14ac:dyDescent="0.25">
      <c r="A1396" s="15" t="s">
        <v>11</v>
      </c>
      <c r="B1396" s="16">
        <v>102251</v>
      </c>
      <c r="C1396" s="17">
        <v>44748</v>
      </c>
      <c r="D1396" s="16" t="s">
        <v>515</v>
      </c>
      <c r="E1396" s="18" t="s">
        <v>1883</v>
      </c>
      <c r="F1396" s="19">
        <v>226000</v>
      </c>
    </row>
    <row r="1397" spans="1:6" ht="94.5" customHeight="1" x14ac:dyDescent="0.25">
      <c r="A1397" s="15" t="s">
        <v>11</v>
      </c>
      <c r="B1397" s="16">
        <v>102252</v>
      </c>
      <c r="C1397" s="17">
        <v>44748</v>
      </c>
      <c r="D1397" s="16" t="s">
        <v>513</v>
      </c>
      <c r="E1397" s="18" t="s">
        <v>1884</v>
      </c>
      <c r="F1397" s="19">
        <v>23750</v>
      </c>
    </row>
    <row r="1398" spans="1:6" ht="94.5" customHeight="1" x14ac:dyDescent="0.25">
      <c r="A1398" s="15" t="s">
        <v>11</v>
      </c>
      <c r="B1398" s="16">
        <v>102253</v>
      </c>
      <c r="C1398" s="17">
        <v>44748</v>
      </c>
      <c r="D1398" s="16" t="s">
        <v>659</v>
      </c>
      <c r="E1398" s="18" t="s">
        <v>1885</v>
      </c>
      <c r="F1398" s="19">
        <v>45000</v>
      </c>
    </row>
    <row r="1399" spans="1:6" ht="94.5" customHeight="1" x14ac:dyDescent="0.25">
      <c r="A1399" s="15" t="s">
        <v>11</v>
      </c>
      <c r="B1399" s="16">
        <v>102254</v>
      </c>
      <c r="C1399" s="17">
        <v>44748</v>
      </c>
      <c r="D1399" s="16" t="s">
        <v>1886</v>
      </c>
      <c r="E1399" s="18" t="s">
        <v>1887</v>
      </c>
      <c r="F1399" s="19">
        <v>15000</v>
      </c>
    </row>
    <row r="1400" spans="1:6" ht="94.5" customHeight="1" x14ac:dyDescent="0.25">
      <c r="A1400" s="15" t="s">
        <v>11</v>
      </c>
      <c r="B1400" s="16">
        <v>102255</v>
      </c>
      <c r="C1400" s="17">
        <v>44748</v>
      </c>
      <c r="D1400" s="16" t="s">
        <v>1888</v>
      </c>
      <c r="E1400" s="18" t="s">
        <v>1889</v>
      </c>
      <c r="F1400" s="19">
        <v>15000</v>
      </c>
    </row>
    <row r="1401" spans="1:6" ht="94.5" customHeight="1" x14ac:dyDescent="0.25">
      <c r="A1401" s="15" t="s">
        <v>11</v>
      </c>
      <c r="B1401" s="16">
        <v>102256</v>
      </c>
      <c r="C1401" s="17">
        <v>44748</v>
      </c>
      <c r="D1401" s="16" t="s">
        <v>1890</v>
      </c>
      <c r="E1401" s="18" t="s">
        <v>1891</v>
      </c>
      <c r="F1401" s="19">
        <v>15000</v>
      </c>
    </row>
    <row r="1402" spans="1:6" ht="200.25" customHeight="1" x14ac:dyDescent="0.25">
      <c r="A1402" s="15" t="s">
        <v>11</v>
      </c>
      <c r="B1402" s="16">
        <v>102257</v>
      </c>
      <c r="C1402" s="17">
        <v>44748</v>
      </c>
      <c r="D1402" s="16" t="s">
        <v>101</v>
      </c>
      <c r="E1402" s="18" t="s">
        <v>1892</v>
      </c>
      <c r="F1402" s="19">
        <v>1372105.64</v>
      </c>
    </row>
    <row r="1403" spans="1:6" ht="126.75" customHeight="1" x14ac:dyDescent="0.25">
      <c r="A1403" s="15" t="s">
        <v>11</v>
      </c>
      <c r="B1403" s="16">
        <v>102258</v>
      </c>
      <c r="C1403" s="17">
        <v>44749</v>
      </c>
      <c r="D1403" s="16" t="s">
        <v>1583</v>
      </c>
      <c r="E1403" s="18" t="s">
        <v>1893</v>
      </c>
      <c r="F1403" s="19">
        <v>19030</v>
      </c>
    </row>
    <row r="1404" spans="1:6" ht="94.5" customHeight="1" x14ac:dyDescent="0.25">
      <c r="A1404" s="15" t="s">
        <v>11</v>
      </c>
      <c r="B1404" s="16">
        <v>102259</v>
      </c>
      <c r="C1404" s="17">
        <v>44749</v>
      </c>
      <c r="D1404" s="16" t="s">
        <v>1894</v>
      </c>
      <c r="E1404" s="18" t="s">
        <v>1895</v>
      </c>
      <c r="F1404" s="19">
        <v>10000</v>
      </c>
    </row>
    <row r="1405" spans="1:6" ht="94.5" customHeight="1" x14ac:dyDescent="0.25">
      <c r="A1405" s="15" t="s">
        <v>11</v>
      </c>
      <c r="B1405" s="16">
        <v>102260</v>
      </c>
      <c r="C1405" s="17">
        <v>44749</v>
      </c>
      <c r="D1405" s="16" t="s">
        <v>244</v>
      </c>
      <c r="E1405" s="18" t="s">
        <v>1896</v>
      </c>
      <c r="F1405" s="19">
        <v>78000</v>
      </c>
    </row>
    <row r="1406" spans="1:6" ht="94.5" customHeight="1" x14ac:dyDescent="0.25">
      <c r="A1406" s="15" t="s">
        <v>11</v>
      </c>
      <c r="B1406" s="16">
        <v>102261</v>
      </c>
      <c r="C1406" s="17">
        <v>44749</v>
      </c>
      <c r="D1406" s="16" t="s">
        <v>1897</v>
      </c>
      <c r="E1406" s="18" t="s">
        <v>1898</v>
      </c>
      <c r="F1406" s="19">
        <v>111022.5</v>
      </c>
    </row>
    <row r="1407" spans="1:6" ht="94.5" customHeight="1" x14ac:dyDescent="0.25">
      <c r="A1407" s="15" t="s">
        <v>11</v>
      </c>
      <c r="B1407" s="16">
        <v>102262</v>
      </c>
      <c r="C1407" s="17">
        <v>44749</v>
      </c>
      <c r="D1407" s="16" t="s">
        <v>1899</v>
      </c>
      <c r="E1407" s="18" t="s">
        <v>1900</v>
      </c>
      <c r="F1407" s="19">
        <v>50000</v>
      </c>
    </row>
    <row r="1408" spans="1:6" ht="94.5" customHeight="1" x14ac:dyDescent="0.25">
      <c r="A1408" s="15" t="s">
        <v>11</v>
      </c>
      <c r="B1408" s="16">
        <v>102263</v>
      </c>
      <c r="C1408" s="17">
        <v>44749</v>
      </c>
      <c r="D1408" s="16" t="s">
        <v>1901</v>
      </c>
      <c r="E1408" s="18" t="s">
        <v>1902</v>
      </c>
      <c r="F1408" s="19">
        <v>49560</v>
      </c>
    </row>
    <row r="1409" spans="1:6" ht="94.5" customHeight="1" x14ac:dyDescent="0.25">
      <c r="A1409" s="15" t="s">
        <v>11</v>
      </c>
      <c r="B1409" s="16">
        <v>102264</v>
      </c>
      <c r="C1409" s="17">
        <v>44749</v>
      </c>
      <c r="D1409" s="16" t="s">
        <v>1903</v>
      </c>
      <c r="E1409" s="18" t="s">
        <v>1904</v>
      </c>
      <c r="F1409" s="19">
        <v>15000</v>
      </c>
    </row>
    <row r="1410" spans="1:6" ht="94.5" customHeight="1" x14ac:dyDescent="0.25">
      <c r="A1410" s="15" t="s">
        <v>11</v>
      </c>
      <c r="B1410" s="16">
        <v>102265</v>
      </c>
      <c r="C1410" s="17">
        <v>44749</v>
      </c>
      <c r="D1410" s="16" t="s">
        <v>1905</v>
      </c>
      <c r="E1410" s="18" t="s">
        <v>1906</v>
      </c>
      <c r="F1410" s="19">
        <v>25000</v>
      </c>
    </row>
    <row r="1411" spans="1:6" ht="94.5" customHeight="1" x14ac:dyDescent="0.25">
      <c r="A1411" s="15" t="s">
        <v>11</v>
      </c>
      <c r="B1411" s="16">
        <v>102267</v>
      </c>
      <c r="C1411" s="17">
        <v>44749</v>
      </c>
      <c r="D1411" s="16" t="s">
        <v>1907</v>
      </c>
      <c r="E1411" s="18" t="s">
        <v>1908</v>
      </c>
      <c r="F1411" s="19">
        <v>90400</v>
      </c>
    </row>
    <row r="1412" spans="1:6" ht="150" customHeight="1" x14ac:dyDescent="0.25">
      <c r="A1412" s="15" t="s">
        <v>11</v>
      </c>
      <c r="B1412" s="16">
        <v>102268</v>
      </c>
      <c r="C1412" s="17">
        <v>44749</v>
      </c>
      <c r="D1412" s="16" t="s">
        <v>349</v>
      </c>
      <c r="E1412" s="18" t="s">
        <v>1909</v>
      </c>
      <c r="F1412" s="19">
        <v>852743.2</v>
      </c>
    </row>
    <row r="1413" spans="1:6" ht="94.5" customHeight="1" x14ac:dyDescent="0.25">
      <c r="A1413" s="15" t="s">
        <v>11</v>
      </c>
      <c r="B1413" s="16">
        <v>102269</v>
      </c>
      <c r="C1413" s="17">
        <v>44749</v>
      </c>
      <c r="D1413" s="16" t="s">
        <v>15</v>
      </c>
      <c r="E1413" s="18" t="s">
        <v>1910</v>
      </c>
      <c r="F1413" s="19">
        <v>37500.18</v>
      </c>
    </row>
    <row r="1414" spans="1:6" ht="94.5" customHeight="1" x14ac:dyDescent="0.25">
      <c r="A1414" s="15" t="s">
        <v>11</v>
      </c>
      <c r="B1414" s="16">
        <v>102270</v>
      </c>
      <c r="C1414" s="17">
        <v>44749</v>
      </c>
      <c r="D1414" s="16" t="s">
        <v>111</v>
      </c>
      <c r="E1414" s="18" t="s">
        <v>1911</v>
      </c>
      <c r="F1414" s="19">
        <v>95361</v>
      </c>
    </row>
    <row r="1415" spans="1:6" ht="94.5" customHeight="1" x14ac:dyDescent="0.25">
      <c r="A1415" s="15" t="s">
        <v>11</v>
      </c>
      <c r="B1415" s="16">
        <v>102271</v>
      </c>
      <c r="C1415" s="17">
        <v>44749</v>
      </c>
      <c r="D1415" s="16" t="s">
        <v>843</v>
      </c>
      <c r="E1415" s="18" t="s">
        <v>1912</v>
      </c>
      <c r="F1415" s="19">
        <v>23750</v>
      </c>
    </row>
    <row r="1416" spans="1:6" ht="94.5" customHeight="1" x14ac:dyDescent="0.25">
      <c r="A1416" s="15" t="s">
        <v>11</v>
      </c>
      <c r="B1416" s="16">
        <v>102272</v>
      </c>
      <c r="C1416" s="17">
        <v>44749</v>
      </c>
      <c r="D1416" s="16" t="s">
        <v>1913</v>
      </c>
      <c r="E1416" s="18" t="s">
        <v>1914</v>
      </c>
      <c r="F1416" s="19">
        <v>25000</v>
      </c>
    </row>
    <row r="1417" spans="1:6" ht="94.5" customHeight="1" x14ac:dyDescent="0.25">
      <c r="A1417" s="15" t="s">
        <v>11</v>
      </c>
      <c r="B1417" s="16">
        <v>102273</v>
      </c>
      <c r="C1417" s="17">
        <v>44750</v>
      </c>
      <c r="D1417" s="16" t="s">
        <v>363</v>
      </c>
      <c r="E1417" s="18" t="s">
        <v>1915</v>
      </c>
      <c r="F1417" s="19">
        <v>1800</v>
      </c>
    </row>
    <row r="1418" spans="1:6" ht="146.25" customHeight="1" x14ac:dyDescent="0.25">
      <c r="A1418" s="15" t="s">
        <v>11</v>
      </c>
      <c r="B1418" s="16">
        <v>102274</v>
      </c>
      <c r="C1418" s="17">
        <v>44750</v>
      </c>
      <c r="D1418" s="16" t="s">
        <v>424</v>
      </c>
      <c r="E1418" s="18" t="s">
        <v>1916</v>
      </c>
      <c r="F1418" s="19">
        <v>48600</v>
      </c>
    </row>
    <row r="1419" spans="1:6" ht="57" customHeight="1" x14ac:dyDescent="0.25">
      <c r="A1419" s="15" t="s">
        <v>11</v>
      </c>
      <c r="B1419" s="16">
        <v>102275</v>
      </c>
      <c r="C1419" s="17">
        <v>44750</v>
      </c>
      <c r="D1419" s="16" t="s">
        <v>1917</v>
      </c>
      <c r="E1419" s="18" t="s">
        <v>1918</v>
      </c>
      <c r="F1419" s="19">
        <v>3661.2</v>
      </c>
    </row>
    <row r="1420" spans="1:6" ht="66.75" customHeight="1" x14ac:dyDescent="0.25">
      <c r="A1420" s="15" t="s">
        <v>11</v>
      </c>
      <c r="B1420" s="16">
        <v>102276</v>
      </c>
      <c r="C1420" s="17">
        <v>44750</v>
      </c>
      <c r="D1420" s="16" t="s">
        <v>776</v>
      </c>
      <c r="E1420" s="18" t="s">
        <v>1919</v>
      </c>
      <c r="F1420" s="19">
        <v>26151.01</v>
      </c>
    </row>
    <row r="1421" spans="1:6" ht="184.5" customHeight="1" x14ac:dyDescent="0.25">
      <c r="A1421" s="15" t="s">
        <v>11</v>
      </c>
      <c r="B1421" s="16">
        <v>102277</v>
      </c>
      <c r="C1421" s="17">
        <v>44750</v>
      </c>
      <c r="D1421" s="16" t="s">
        <v>236</v>
      </c>
      <c r="E1421" s="18" t="s">
        <v>1920</v>
      </c>
      <c r="F1421" s="19">
        <v>342220.5</v>
      </c>
    </row>
    <row r="1422" spans="1:6" ht="142.5" customHeight="1" x14ac:dyDescent="0.25">
      <c r="A1422" s="15" t="s">
        <v>11</v>
      </c>
      <c r="B1422" s="16">
        <v>102278</v>
      </c>
      <c r="C1422" s="17">
        <v>44750</v>
      </c>
      <c r="D1422" s="16" t="s">
        <v>424</v>
      </c>
      <c r="E1422" s="18" t="s">
        <v>1921</v>
      </c>
      <c r="F1422" s="19">
        <v>102600</v>
      </c>
    </row>
    <row r="1423" spans="1:6" ht="94.5" customHeight="1" x14ac:dyDescent="0.25">
      <c r="A1423" s="15" t="s">
        <v>11</v>
      </c>
      <c r="B1423" s="16">
        <v>102279</v>
      </c>
      <c r="C1423" s="17">
        <v>44753</v>
      </c>
      <c r="D1423" s="16" t="s">
        <v>668</v>
      </c>
      <c r="E1423" s="18" t="s">
        <v>1922</v>
      </c>
      <c r="F1423" s="19">
        <v>9000</v>
      </c>
    </row>
    <row r="1424" spans="1:6" ht="94.5" customHeight="1" x14ac:dyDescent="0.25">
      <c r="A1424" s="15" t="s">
        <v>11</v>
      </c>
      <c r="B1424" s="16">
        <v>102280</v>
      </c>
      <c r="C1424" s="17">
        <v>44753</v>
      </c>
      <c r="D1424" s="16" t="s">
        <v>49</v>
      </c>
      <c r="E1424" s="18" t="s">
        <v>1923</v>
      </c>
      <c r="F1424" s="19">
        <v>14125</v>
      </c>
    </row>
    <row r="1425" spans="1:6" ht="94.5" customHeight="1" x14ac:dyDescent="0.25">
      <c r="A1425" s="15" t="s">
        <v>11</v>
      </c>
      <c r="B1425" s="16">
        <v>102281</v>
      </c>
      <c r="C1425" s="17">
        <v>44753</v>
      </c>
      <c r="D1425" s="16" t="s">
        <v>1924</v>
      </c>
      <c r="E1425" s="18" t="s">
        <v>1925</v>
      </c>
      <c r="F1425" s="19">
        <v>114919.98</v>
      </c>
    </row>
    <row r="1426" spans="1:6" ht="94.5" customHeight="1" x14ac:dyDescent="0.25">
      <c r="A1426" s="15" t="s">
        <v>11</v>
      </c>
      <c r="B1426" s="16">
        <v>102282</v>
      </c>
      <c r="C1426" s="17">
        <v>44753</v>
      </c>
      <c r="D1426" s="16" t="s">
        <v>1120</v>
      </c>
      <c r="E1426" s="18" t="s">
        <v>1926</v>
      </c>
      <c r="F1426" s="19">
        <v>876840.95999999996</v>
      </c>
    </row>
    <row r="1427" spans="1:6" ht="94.5" customHeight="1" x14ac:dyDescent="0.25">
      <c r="A1427" s="15" t="s">
        <v>11</v>
      </c>
      <c r="B1427" s="16">
        <v>102283</v>
      </c>
      <c r="C1427" s="17">
        <v>44753</v>
      </c>
      <c r="D1427" s="16" t="s">
        <v>1927</v>
      </c>
      <c r="E1427" s="18" t="s">
        <v>1928</v>
      </c>
      <c r="F1427" s="19">
        <v>10153</v>
      </c>
    </row>
    <row r="1428" spans="1:6" ht="94.5" customHeight="1" x14ac:dyDescent="0.25">
      <c r="A1428" s="15" t="s">
        <v>11</v>
      </c>
      <c r="B1428" s="16">
        <v>102284</v>
      </c>
      <c r="C1428" s="17">
        <v>44753</v>
      </c>
      <c r="D1428" s="16" t="s">
        <v>574</v>
      </c>
      <c r="E1428" s="18" t="s">
        <v>1929</v>
      </c>
      <c r="F1428" s="19">
        <v>6212</v>
      </c>
    </row>
    <row r="1429" spans="1:6" ht="234" customHeight="1" x14ac:dyDescent="0.25">
      <c r="A1429" s="15" t="s">
        <v>11</v>
      </c>
      <c r="B1429" s="16">
        <v>102285</v>
      </c>
      <c r="C1429" s="17">
        <v>44753</v>
      </c>
      <c r="D1429" s="16" t="s">
        <v>369</v>
      </c>
      <c r="E1429" s="18" t="s">
        <v>1930</v>
      </c>
      <c r="F1429" s="19">
        <v>734500</v>
      </c>
    </row>
    <row r="1430" spans="1:6" ht="114.75" customHeight="1" x14ac:dyDescent="0.25">
      <c r="A1430" s="15" t="s">
        <v>11</v>
      </c>
      <c r="B1430" s="16">
        <v>102286</v>
      </c>
      <c r="C1430" s="17">
        <v>44753</v>
      </c>
      <c r="D1430" s="16" t="s">
        <v>339</v>
      </c>
      <c r="E1430" s="18" t="s">
        <v>1931</v>
      </c>
      <c r="F1430" s="19">
        <v>30585.33</v>
      </c>
    </row>
    <row r="1431" spans="1:6" ht="94.5" customHeight="1" x14ac:dyDescent="0.25">
      <c r="A1431" s="15" t="s">
        <v>11</v>
      </c>
      <c r="B1431" s="16">
        <v>102287</v>
      </c>
      <c r="C1431" s="17">
        <v>44753</v>
      </c>
      <c r="D1431" s="16" t="s">
        <v>1932</v>
      </c>
      <c r="E1431" s="18" t="s">
        <v>1933</v>
      </c>
      <c r="F1431" s="19">
        <v>750274.8</v>
      </c>
    </row>
    <row r="1432" spans="1:6" ht="94.5" customHeight="1" x14ac:dyDescent="0.25">
      <c r="A1432" s="15" t="s">
        <v>11</v>
      </c>
      <c r="B1432" s="16">
        <v>102288</v>
      </c>
      <c r="C1432" s="17">
        <v>44753</v>
      </c>
      <c r="D1432" s="16" t="s">
        <v>95</v>
      </c>
      <c r="E1432" s="18" t="s">
        <v>1934</v>
      </c>
      <c r="F1432" s="19">
        <v>15851.08</v>
      </c>
    </row>
    <row r="1433" spans="1:6" ht="94.5" customHeight="1" x14ac:dyDescent="0.25">
      <c r="A1433" s="15" t="s">
        <v>11</v>
      </c>
      <c r="B1433" s="16">
        <v>102289</v>
      </c>
      <c r="C1433" s="17">
        <v>44753</v>
      </c>
      <c r="D1433" s="16" t="s">
        <v>1522</v>
      </c>
      <c r="E1433" s="18" t="s">
        <v>1935</v>
      </c>
      <c r="F1433" s="19">
        <v>100000</v>
      </c>
    </row>
    <row r="1434" spans="1:6" ht="94.5" customHeight="1" x14ac:dyDescent="0.25">
      <c r="A1434" s="15" t="s">
        <v>11</v>
      </c>
      <c r="B1434" s="16">
        <v>102290</v>
      </c>
      <c r="C1434" s="17">
        <v>44754</v>
      </c>
      <c r="D1434" s="16" t="s">
        <v>103</v>
      </c>
      <c r="E1434" s="18" t="s">
        <v>1936</v>
      </c>
      <c r="F1434" s="19">
        <v>5577319.3799999999</v>
      </c>
    </row>
    <row r="1435" spans="1:6" ht="94.5" customHeight="1" x14ac:dyDescent="0.25">
      <c r="A1435" s="15" t="s">
        <v>11</v>
      </c>
      <c r="B1435" s="16">
        <v>102291</v>
      </c>
      <c r="C1435" s="17">
        <v>44755</v>
      </c>
      <c r="D1435" s="16" t="s">
        <v>1157</v>
      </c>
      <c r="E1435" s="18" t="s">
        <v>1937</v>
      </c>
      <c r="F1435" s="19">
        <v>719177.99</v>
      </c>
    </row>
    <row r="1436" spans="1:6" ht="94.5" customHeight="1" x14ac:dyDescent="0.25">
      <c r="A1436" s="15" t="s">
        <v>11</v>
      </c>
      <c r="B1436" s="16">
        <v>102292</v>
      </c>
      <c r="C1436" s="17">
        <v>44755</v>
      </c>
      <c r="D1436" s="16" t="s">
        <v>1938</v>
      </c>
      <c r="E1436" s="18" t="s">
        <v>1939</v>
      </c>
      <c r="F1436" s="19">
        <v>66444</v>
      </c>
    </row>
    <row r="1437" spans="1:6" ht="94.5" customHeight="1" x14ac:dyDescent="0.25">
      <c r="A1437" s="15" t="s">
        <v>11</v>
      </c>
      <c r="B1437" s="16">
        <v>102293</v>
      </c>
      <c r="C1437" s="17">
        <v>44755</v>
      </c>
      <c r="D1437" s="16" t="s">
        <v>1940</v>
      </c>
      <c r="E1437" s="18" t="s">
        <v>1941</v>
      </c>
      <c r="F1437" s="19">
        <v>11665.81</v>
      </c>
    </row>
    <row r="1438" spans="1:6" ht="94.5" customHeight="1" x14ac:dyDescent="0.25">
      <c r="A1438" s="15" t="s">
        <v>11</v>
      </c>
      <c r="B1438" s="16">
        <v>102294</v>
      </c>
      <c r="C1438" s="17">
        <v>44755</v>
      </c>
      <c r="D1438" s="16" t="s">
        <v>1942</v>
      </c>
      <c r="E1438" s="18" t="s">
        <v>1943</v>
      </c>
      <c r="F1438" s="19">
        <v>2500</v>
      </c>
    </row>
    <row r="1439" spans="1:6" ht="158.25" customHeight="1" x14ac:dyDescent="0.25">
      <c r="A1439" s="15" t="s">
        <v>11</v>
      </c>
      <c r="B1439" s="16">
        <v>102295</v>
      </c>
      <c r="C1439" s="17">
        <v>44755</v>
      </c>
      <c r="D1439" s="16" t="s">
        <v>156</v>
      </c>
      <c r="E1439" s="18" t="s">
        <v>1944</v>
      </c>
      <c r="F1439" s="19">
        <v>84750</v>
      </c>
    </row>
    <row r="1440" spans="1:6" ht="64.5" customHeight="1" x14ac:dyDescent="0.25">
      <c r="A1440" s="15" t="s">
        <v>11</v>
      </c>
      <c r="B1440" s="16">
        <v>102296</v>
      </c>
      <c r="C1440" s="17">
        <v>44755</v>
      </c>
      <c r="D1440" s="16" t="s">
        <v>680</v>
      </c>
      <c r="E1440" s="18" t="s">
        <v>1945</v>
      </c>
      <c r="F1440" s="19">
        <v>29269.98</v>
      </c>
    </row>
    <row r="1441" spans="1:6" ht="54" customHeight="1" x14ac:dyDescent="0.25">
      <c r="A1441" s="15" t="s">
        <v>11</v>
      </c>
      <c r="B1441" s="16">
        <v>102297</v>
      </c>
      <c r="C1441" s="17">
        <v>44755</v>
      </c>
      <c r="D1441" s="16" t="s">
        <v>443</v>
      </c>
      <c r="E1441" s="18" t="s">
        <v>1946</v>
      </c>
      <c r="F1441" s="19">
        <v>16620</v>
      </c>
    </row>
    <row r="1442" spans="1:6" ht="57" customHeight="1" x14ac:dyDescent="0.25">
      <c r="A1442" s="15" t="s">
        <v>11</v>
      </c>
      <c r="B1442" s="16">
        <v>102298</v>
      </c>
      <c r="C1442" s="17">
        <v>44755</v>
      </c>
      <c r="D1442" s="16" t="s">
        <v>411</v>
      </c>
      <c r="E1442" s="18" t="s">
        <v>1947</v>
      </c>
      <c r="F1442" s="19">
        <v>30662.35</v>
      </c>
    </row>
    <row r="1443" spans="1:6" ht="94.5" customHeight="1" x14ac:dyDescent="0.25">
      <c r="A1443" s="15" t="s">
        <v>11</v>
      </c>
      <c r="B1443" s="16">
        <v>102299</v>
      </c>
      <c r="C1443" s="17">
        <v>44755</v>
      </c>
      <c r="D1443" s="16" t="s">
        <v>903</v>
      </c>
      <c r="E1443" s="18" t="s">
        <v>1948</v>
      </c>
      <c r="F1443" s="19">
        <v>22007.8</v>
      </c>
    </row>
    <row r="1444" spans="1:6" ht="94.5" customHeight="1" x14ac:dyDescent="0.25">
      <c r="A1444" s="15" t="s">
        <v>11</v>
      </c>
      <c r="B1444" s="16">
        <v>102300</v>
      </c>
      <c r="C1444" s="17">
        <v>44756</v>
      </c>
      <c r="D1444" s="16" t="s">
        <v>1949</v>
      </c>
      <c r="E1444" s="18" t="s">
        <v>1950</v>
      </c>
      <c r="F1444" s="19">
        <v>342000</v>
      </c>
    </row>
    <row r="1445" spans="1:6" ht="94.5" customHeight="1" x14ac:dyDescent="0.25">
      <c r="A1445" s="15" t="s">
        <v>11</v>
      </c>
      <c r="B1445" s="16">
        <v>102301</v>
      </c>
      <c r="C1445" s="17">
        <v>44756</v>
      </c>
      <c r="D1445" s="16" t="s">
        <v>244</v>
      </c>
      <c r="E1445" s="18" t="s">
        <v>1951</v>
      </c>
      <c r="F1445" s="19">
        <v>137038</v>
      </c>
    </row>
    <row r="1446" spans="1:6" ht="94.5" customHeight="1" x14ac:dyDescent="0.25">
      <c r="A1446" s="15" t="s">
        <v>11</v>
      </c>
      <c r="B1446" s="16">
        <v>102302</v>
      </c>
      <c r="C1446" s="17">
        <v>44756</v>
      </c>
      <c r="D1446" s="16" t="s">
        <v>656</v>
      </c>
      <c r="E1446" s="18" t="s">
        <v>1952</v>
      </c>
      <c r="F1446" s="19">
        <v>25200</v>
      </c>
    </row>
    <row r="1447" spans="1:6" ht="94.5" customHeight="1" x14ac:dyDescent="0.25">
      <c r="A1447" s="15" t="s">
        <v>11</v>
      </c>
      <c r="B1447" s="16">
        <v>102303</v>
      </c>
      <c r="C1447" s="17">
        <v>44756</v>
      </c>
      <c r="D1447" s="16" t="s">
        <v>109</v>
      </c>
      <c r="E1447" s="18" t="s">
        <v>1953</v>
      </c>
      <c r="F1447" s="19">
        <v>43425.9</v>
      </c>
    </row>
    <row r="1448" spans="1:6" ht="94.5" customHeight="1" x14ac:dyDescent="0.25">
      <c r="A1448" s="15" t="s">
        <v>11</v>
      </c>
      <c r="B1448" s="16">
        <v>102304</v>
      </c>
      <c r="C1448" s="17">
        <v>44756</v>
      </c>
      <c r="D1448" s="16" t="s">
        <v>576</v>
      </c>
      <c r="E1448" s="18" t="s">
        <v>1954</v>
      </c>
      <c r="F1448" s="19">
        <v>9016.2800000000007</v>
      </c>
    </row>
    <row r="1449" spans="1:6" ht="94.5" customHeight="1" x14ac:dyDescent="0.25">
      <c r="A1449" s="15" t="s">
        <v>11</v>
      </c>
      <c r="B1449" s="16">
        <v>102305</v>
      </c>
      <c r="C1449" s="17">
        <v>44756</v>
      </c>
      <c r="D1449" s="16" t="s">
        <v>678</v>
      </c>
      <c r="E1449" s="18" t="s">
        <v>1955</v>
      </c>
      <c r="F1449" s="19">
        <v>31014.86</v>
      </c>
    </row>
    <row r="1450" spans="1:6" ht="94.5" customHeight="1" x14ac:dyDescent="0.25">
      <c r="A1450" s="15" t="s">
        <v>11</v>
      </c>
      <c r="B1450" s="16">
        <v>102306</v>
      </c>
      <c r="C1450" s="17">
        <v>44756</v>
      </c>
      <c r="D1450" s="16" t="s">
        <v>303</v>
      </c>
      <c r="E1450" s="18" t="s">
        <v>1956</v>
      </c>
      <c r="F1450" s="19">
        <v>7000</v>
      </c>
    </row>
    <row r="1451" spans="1:6" ht="94.5" customHeight="1" x14ac:dyDescent="0.25">
      <c r="A1451" s="15" t="s">
        <v>11</v>
      </c>
      <c r="B1451" s="16">
        <v>102307</v>
      </c>
      <c r="C1451" s="17">
        <v>44756</v>
      </c>
      <c r="D1451" s="16" t="s">
        <v>283</v>
      </c>
      <c r="E1451" s="18" t="s">
        <v>1957</v>
      </c>
      <c r="F1451" s="19">
        <v>12479</v>
      </c>
    </row>
    <row r="1452" spans="1:6" ht="132" customHeight="1" x14ac:dyDescent="0.25">
      <c r="A1452" s="15" t="s">
        <v>11</v>
      </c>
      <c r="B1452" s="16">
        <v>102308</v>
      </c>
      <c r="C1452" s="17">
        <v>44756</v>
      </c>
      <c r="D1452" s="16" t="s">
        <v>220</v>
      </c>
      <c r="E1452" s="18" t="s">
        <v>1958</v>
      </c>
      <c r="F1452" s="19">
        <v>48770</v>
      </c>
    </row>
    <row r="1453" spans="1:6" ht="94.5" customHeight="1" x14ac:dyDescent="0.25">
      <c r="A1453" s="15" t="s">
        <v>11</v>
      </c>
      <c r="B1453" s="16">
        <v>102309</v>
      </c>
      <c r="C1453" s="17">
        <v>44756</v>
      </c>
      <c r="D1453" s="16" t="s">
        <v>222</v>
      </c>
      <c r="E1453" s="18" t="s">
        <v>1959</v>
      </c>
      <c r="F1453" s="19">
        <v>984391.18</v>
      </c>
    </row>
    <row r="1454" spans="1:6" ht="94.5" customHeight="1" x14ac:dyDescent="0.25">
      <c r="A1454" s="15" t="s">
        <v>11</v>
      </c>
      <c r="B1454" s="16">
        <v>102310</v>
      </c>
      <c r="C1454" s="17">
        <v>44756</v>
      </c>
      <c r="D1454" s="16" t="s">
        <v>1053</v>
      </c>
      <c r="E1454" s="18" t="s">
        <v>1960</v>
      </c>
      <c r="F1454" s="19">
        <v>38000</v>
      </c>
    </row>
    <row r="1455" spans="1:6" ht="94.5" customHeight="1" x14ac:dyDescent="0.25">
      <c r="A1455" s="15" t="s">
        <v>11</v>
      </c>
      <c r="B1455" s="16">
        <v>102311</v>
      </c>
      <c r="C1455" s="17">
        <v>44760</v>
      </c>
      <c r="D1455" s="16" t="s">
        <v>93</v>
      </c>
      <c r="E1455" s="18" t="s">
        <v>1961</v>
      </c>
      <c r="F1455" s="19">
        <v>98925</v>
      </c>
    </row>
    <row r="1456" spans="1:6" ht="94.5" customHeight="1" x14ac:dyDescent="0.25">
      <c r="A1456" s="15" t="s">
        <v>11</v>
      </c>
      <c r="B1456" s="16">
        <v>102312</v>
      </c>
      <c r="C1456" s="17">
        <v>44760</v>
      </c>
      <c r="D1456" s="16" t="s">
        <v>248</v>
      </c>
      <c r="E1456" s="18" t="s">
        <v>1962</v>
      </c>
      <c r="F1456" s="19">
        <v>4000</v>
      </c>
    </row>
    <row r="1457" spans="1:6" ht="94.5" customHeight="1" x14ac:dyDescent="0.25">
      <c r="A1457" s="15" t="s">
        <v>11</v>
      </c>
      <c r="B1457" s="16">
        <v>102313</v>
      </c>
      <c r="C1457" s="17">
        <v>44760</v>
      </c>
      <c r="D1457" s="16" t="s">
        <v>605</v>
      </c>
      <c r="E1457" s="18" t="s">
        <v>1963</v>
      </c>
      <c r="F1457" s="19">
        <v>19508.919999999998</v>
      </c>
    </row>
    <row r="1458" spans="1:6" ht="120" customHeight="1" x14ac:dyDescent="0.25">
      <c r="A1458" s="15" t="s">
        <v>11</v>
      </c>
      <c r="B1458" s="16">
        <v>102314</v>
      </c>
      <c r="C1458" s="17">
        <v>44760</v>
      </c>
      <c r="D1458" s="16" t="s">
        <v>109</v>
      </c>
      <c r="E1458" s="18" t="s">
        <v>1964</v>
      </c>
      <c r="F1458" s="19">
        <v>202959.3</v>
      </c>
    </row>
    <row r="1459" spans="1:6" ht="127.5" customHeight="1" x14ac:dyDescent="0.25">
      <c r="A1459" s="15" t="s">
        <v>11</v>
      </c>
      <c r="B1459" s="16">
        <v>102315</v>
      </c>
      <c r="C1459" s="17">
        <v>44761</v>
      </c>
      <c r="D1459" s="16" t="s">
        <v>210</v>
      </c>
      <c r="E1459" s="18" t="s">
        <v>1965</v>
      </c>
      <c r="F1459" s="19">
        <v>3223248.3</v>
      </c>
    </row>
    <row r="1460" spans="1:6" ht="94.5" customHeight="1" x14ac:dyDescent="0.25">
      <c r="A1460" s="15" t="s">
        <v>11</v>
      </c>
      <c r="B1460" s="16">
        <v>102316</v>
      </c>
      <c r="C1460" s="17">
        <v>44761</v>
      </c>
      <c r="D1460" s="16" t="s">
        <v>1966</v>
      </c>
      <c r="E1460" s="18" t="s">
        <v>1967</v>
      </c>
      <c r="F1460" s="19">
        <v>21500</v>
      </c>
    </row>
    <row r="1461" spans="1:6" ht="131.25" customHeight="1" x14ac:dyDescent="0.25">
      <c r="A1461" s="15" t="s">
        <v>11</v>
      </c>
      <c r="B1461" s="16">
        <v>102317</v>
      </c>
      <c r="C1461" s="17">
        <v>44761</v>
      </c>
      <c r="D1461" s="16" t="s">
        <v>795</v>
      </c>
      <c r="E1461" s="18" t="s">
        <v>1968</v>
      </c>
      <c r="F1461" s="19">
        <v>113000</v>
      </c>
    </row>
    <row r="1462" spans="1:6" ht="116.25" customHeight="1" x14ac:dyDescent="0.25">
      <c r="A1462" s="15" t="s">
        <v>11</v>
      </c>
      <c r="B1462" s="16">
        <v>102318</v>
      </c>
      <c r="C1462" s="17">
        <v>44761</v>
      </c>
      <c r="D1462" s="16" t="s">
        <v>236</v>
      </c>
      <c r="E1462" s="18" t="s">
        <v>1969</v>
      </c>
      <c r="F1462" s="19">
        <v>104310.3</v>
      </c>
    </row>
    <row r="1463" spans="1:6" ht="94.5" customHeight="1" x14ac:dyDescent="0.25">
      <c r="A1463" s="15" t="s">
        <v>11</v>
      </c>
      <c r="B1463" s="16">
        <v>102319</v>
      </c>
      <c r="C1463" s="17">
        <v>44761</v>
      </c>
      <c r="D1463" s="16" t="s">
        <v>181</v>
      </c>
      <c r="E1463" s="18" t="s">
        <v>1970</v>
      </c>
      <c r="F1463" s="19">
        <v>22344</v>
      </c>
    </row>
    <row r="1464" spans="1:6" ht="94.5" customHeight="1" x14ac:dyDescent="0.25">
      <c r="A1464" s="15" t="s">
        <v>11</v>
      </c>
      <c r="B1464" s="16">
        <v>102320</v>
      </c>
      <c r="C1464" s="17">
        <v>44761</v>
      </c>
      <c r="D1464" s="16" t="s">
        <v>41</v>
      </c>
      <c r="E1464" s="18" t="s">
        <v>1971</v>
      </c>
      <c r="F1464" s="19">
        <v>28196</v>
      </c>
    </row>
    <row r="1465" spans="1:6" ht="94.5" customHeight="1" x14ac:dyDescent="0.25">
      <c r="A1465" s="15" t="s">
        <v>11</v>
      </c>
      <c r="B1465" s="16">
        <v>102321</v>
      </c>
      <c r="C1465" s="17">
        <v>44761</v>
      </c>
      <c r="D1465" s="16" t="s">
        <v>164</v>
      </c>
      <c r="E1465" s="18" t="s">
        <v>1972</v>
      </c>
      <c r="F1465" s="19">
        <v>30780</v>
      </c>
    </row>
    <row r="1466" spans="1:6" ht="215.25" customHeight="1" x14ac:dyDescent="0.25">
      <c r="A1466" s="15" t="s">
        <v>11</v>
      </c>
      <c r="B1466" s="16">
        <v>102322</v>
      </c>
      <c r="C1466" s="17">
        <v>44761</v>
      </c>
      <c r="D1466" s="16" t="s">
        <v>111</v>
      </c>
      <c r="E1466" s="18" t="s">
        <v>1973</v>
      </c>
      <c r="F1466" s="19">
        <v>316008</v>
      </c>
    </row>
    <row r="1467" spans="1:6" ht="64.5" customHeight="1" x14ac:dyDescent="0.25">
      <c r="A1467" s="15" t="s">
        <v>11</v>
      </c>
      <c r="B1467" s="16">
        <v>102323</v>
      </c>
      <c r="C1467" s="17">
        <v>44761</v>
      </c>
      <c r="D1467" s="16" t="s">
        <v>1974</v>
      </c>
      <c r="E1467" s="18" t="s">
        <v>1975</v>
      </c>
      <c r="F1467" s="19">
        <v>1002971.73</v>
      </c>
    </row>
    <row r="1468" spans="1:6" ht="94.5" customHeight="1" x14ac:dyDescent="0.25">
      <c r="A1468" s="15" t="s">
        <v>11</v>
      </c>
      <c r="B1468" s="16">
        <v>102324</v>
      </c>
      <c r="C1468" s="17">
        <v>44761</v>
      </c>
      <c r="D1468" s="16" t="s">
        <v>244</v>
      </c>
      <c r="E1468" s="18" t="s">
        <v>1976</v>
      </c>
      <c r="F1468" s="19">
        <v>443233</v>
      </c>
    </row>
    <row r="1469" spans="1:6" ht="94.5" customHeight="1" x14ac:dyDescent="0.25">
      <c r="A1469" s="15" t="s">
        <v>11</v>
      </c>
      <c r="B1469" s="16">
        <v>102325</v>
      </c>
      <c r="C1469" s="17">
        <v>44761</v>
      </c>
      <c r="D1469" s="16" t="s">
        <v>1977</v>
      </c>
      <c r="E1469" s="18" t="s">
        <v>1978</v>
      </c>
      <c r="F1469" s="19">
        <v>76000</v>
      </c>
    </row>
    <row r="1470" spans="1:6" ht="94.5" customHeight="1" x14ac:dyDescent="0.25">
      <c r="A1470" s="15" t="s">
        <v>11</v>
      </c>
      <c r="B1470" s="16">
        <v>102326</v>
      </c>
      <c r="C1470" s="17">
        <v>44761</v>
      </c>
      <c r="D1470" s="16" t="s">
        <v>379</v>
      </c>
      <c r="E1470" s="18" t="s">
        <v>1979</v>
      </c>
      <c r="F1470" s="19">
        <v>14400</v>
      </c>
    </row>
    <row r="1471" spans="1:6" ht="94.5" customHeight="1" x14ac:dyDescent="0.25">
      <c r="A1471" s="15" t="s">
        <v>11</v>
      </c>
      <c r="B1471" s="16">
        <v>102327</v>
      </c>
      <c r="C1471" s="17">
        <v>44761</v>
      </c>
      <c r="D1471" s="16" t="s">
        <v>1327</v>
      </c>
      <c r="E1471" s="18" t="s">
        <v>1980</v>
      </c>
      <c r="F1471" s="19">
        <v>7660.95</v>
      </c>
    </row>
    <row r="1472" spans="1:6" ht="94.5" customHeight="1" x14ac:dyDescent="0.25">
      <c r="A1472" s="15" t="s">
        <v>11</v>
      </c>
      <c r="B1472" s="16">
        <v>102328</v>
      </c>
      <c r="C1472" s="17">
        <v>44761</v>
      </c>
      <c r="D1472" s="16" t="s">
        <v>769</v>
      </c>
      <c r="E1472" s="18" t="s">
        <v>1981</v>
      </c>
      <c r="F1472" s="19">
        <v>625902.48</v>
      </c>
    </row>
    <row r="1473" spans="1:6" ht="94.5" customHeight="1" x14ac:dyDescent="0.25">
      <c r="A1473" s="15" t="s">
        <v>11</v>
      </c>
      <c r="B1473" s="16">
        <v>102329</v>
      </c>
      <c r="C1473" s="17">
        <v>44761</v>
      </c>
      <c r="D1473" s="16" t="s">
        <v>734</v>
      </c>
      <c r="E1473" s="18" t="s">
        <v>1982</v>
      </c>
      <c r="F1473" s="19">
        <v>7797</v>
      </c>
    </row>
    <row r="1474" spans="1:6" ht="94.5" customHeight="1" x14ac:dyDescent="0.25">
      <c r="A1474" s="15" t="s">
        <v>11</v>
      </c>
      <c r="B1474" s="16">
        <v>102330</v>
      </c>
      <c r="C1474" s="17">
        <v>44761</v>
      </c>
      <c r="D1474" s="16" t="s">
        <v>609</v>
      </c>
      <c r="E1474" s="18" t="s">
        <v>1983</v>
      </c>
      <c r="F1474" s="19">
        <v>59325</v>
      </c>
    </row>
    <row r="1475" spans="1:6" ht="94.5" customHeight="1" x14ac:dyDescent="0.25">
      <c r="A1475" s="15" t="s">
        <v>11</v>
      </c>
      <c r="B1475" s="16">
        <v>102331</v>
      </c>
      <c r="C1475" s="17">
        <v>44761</v>
      </c>
      <c r="D1475" s="16" t="s">
        <v>214</v>
      </c>
      <c r="E1475" s="18" t="s">
        <v>1984</v>
      </c>
      <c r="F1475" s="19">
        <v>2810</v>
      </c>
    </row>
    <row r="1476" spans="1:6" ht="146.25" customHeight="1" x14ac:dyDescent="0.25">
      <c r="A1476" s="15" t="s">
        <v>11</v>
      </c>
      <c r="B1476" s="16">
        <v>102332</v>
      </c>
      <c r="C1476" s="17">
        <v>44761</v>
      </c>
      <c r="D1476" s="16" t="s">
        <v>1522</v>
      </c>
      <c r="E1476" s="18" t="s">
        <v>1985</v>
      </c>
      <c r="F1476" s="19">
        <v>100000</v>
      </c>
    </row>
    <row r="1477" spans="1:6" ht="147.75" customHeight="1" x14ac:dyDescent="0.25">
      <c r="A1477" s="15" t="s">
        <v>11</v>
      </c>
      <c r="B1477" s="16">
        <v>102333</v>
      </c>
      <c r="C1477" s="17">
        <v>44762</v>
      </c>
      <c r="D1477" s="16" t="s">
        <v>690</v>
      </c>
      <c r="E1477" s="18" t="s">
        <v>1986</v>
      </c>
      <c r="F1477" s="19">
        <v>1238418.75</v>
      </c>
    </row>
    <row r="1478" spans="1:6" ht="94.5" customHeight="1" x14ac:dyDescent="0.25">
      <c r="A1478" s="15" t="s">
        <v>11</v>
      </c>
      <c r="B1478" s="16">
        <v>102334</v>
      </c>
      <c r="C1478" s="17">
        <v>44762</v>
      </c>
      <c r="D1478" s="16" t="s">
        <v>1661</v>
      </c>
      <c r="E1478" s="18" t="s">
        <v>1987</v>
      </c>
      <c r="F1478" s="19">
        <v>122661.5</v>
      </c>
    </row>
    <row r="1479" spans="1:6" ht="94.5" customHeight="1" x14ac:dyDescent="0.25">
      <c r="A1479" s="15" t="s">
        <v>11</v>
      </c>
      <c r="B1479" s="16">
        <v>102335</v>
      </c>
      <c r="C1479" s="17">
        <v>44762</v>
      </c>
      <c r="D1479" s="16" t="s">
        <v>1120</v>
      </c>
      <c r="E1479" s="18" t="s">
        <v>1988</v>
      </c>
      <c r="F1479" s="19">
        <v>239096.7</v>
      </c>
    </row>
    <row r="1480" spans="1:6" ht="94.5" customHeight="1" x14ac:dyDescent="0.25">
      <c r="A1480" s="15" t="s">
        <v>11</v>
      </c>
      <c r="B1480" s="16">
        <v>102336</v>
      </c>
      <c r="C1480" s="17">
        <v>44762</v>
      </c>
      <c r="D1480" s="16" t="s">
        <v>1989</v>
      </c>
      <c r="E1480" s="18" t="s">
        <v>1990</v>
      </c>
      <c r="F1480" s="19">
        <v>43503.360000000001</v>
      </c>
    </row>
    <row r="1481" spans="1:6" ht="94.5" customHeight="1" x14ac:dyDescent="0.25">
      <c r="A1481" s="15" t="s">
        <v>11</v>
      </c>
      <c r="B1481" s="16">
        <v>102337</v>
      </c>
      <c r="C1481" s="17">
        <v>44762</v>
      </c>
      <c r="D1481" s="16" t="s">
        <v>117</v>
      </c>
      <c r="E1481" s="18" t="s">
        <v>1991</v>
      </c>
      <c r="F1481" s="19">
        <v>271380.8</v>
      </c>
    </row>
    <row r="1482" spans="1:6" ht="94.5" customHeight="1" x14ac:dyDescent="0.25">
      <c r="A1482" s="15" t="s">
        <v>11</v>
      </c>
      <c r="B1482" s="16">
        <v>102338</v>
      </c>
      <c r="C1482" s="17">
        <v>44762</v>
      </c>
      <c r="D1482" s="16" t="s">
        <v>1419</v>
      </c>
      <c r="E1482" s="18" t="s">
        <v>1992</v>
      </c>
      <c r="F1482" s="19">
        <v>202360.4</v>
      </c>
    </row>
    <row r="1483" spans="1:6" ht="219" customHeight="1" x14ac:dyDescent="0.25">
      <c r="A1483" s="15" t="s">
        <v>11</v>
      </c>
      <c r="B1483" s="16">
        <v>102339</v>
      </c>
      <c r="C1483" s="17">
        <v>44762</v>
      </c>
      <c r="D1483" s="16" t="s">
        <v>111</v>
      </c>
      <c r="E1483" s="18" t="s">
        <v>1993</v>
      </c>
      <c r="F1483" s="19">
        <v>41467.5</v>
      </c>
    </row>
    <row r="1484" spans="1:6" ht="94.5" customHeight="1" x14ac:dyDescent="0.25">
      <c r="A1484" s="15" t="s">
        <v>11</v>
      </c>
      <c r="B1484" s="16">
        <v>102340</v>
      </c>
      <c r="C1484" s="17">
        <v>44762</v>
      </c>
      <c r="D1484" s="16" t="s">
        <v>1105</v>
      </c>
      <c r="E1484" s="18" t="s">
        <v>1994</v>
      </c>
      <c r="F1484" s="19">
        <v>31768.42</v>
      </c>
    </row>
    <row r="1485" spans="1:6" ht="31.5" customHeight="1" x14ac:dyDescent="0.25">
      <c r="A1485" s="15" t="s">
        <v>11</v>
      </c>
      <c r="B1485" s="16">
        <v>102341</v>
      </c>
      <c r="C1485" s="17">
        <v>44762</v>
      </c>
      <c r="D1485" s="16" t="s">
        <v>956</v>
      </c>
      <c r="E1485" s="18"/>
      <c r="F1485" s="19">
        <v>0</v>
      </c>
    </row>
    <row r="1486" spans="1:6" ht="131.25" customHeight="1" x14ac:dyDescent="0.25">
      <c r="A1486" s="15" t="s">
        <v>11</v>
      </c>
      <c r="B1486" s="16">
        <v>102342</v>
      </c>
      <c r="C1486" s="17">
        <v>44762</v>
      </c>
      <c r="D1486" s="16" t="s">
        <v>433</v>
      </c>
      <c r="E1486" s="18" t="s">
        <v>1995</v>
      </c>
      <c r="F1486" s="19">
        <v>28500</v>
      </c>
    </row>
    <row r="1487" spans="1:6" ht="153.75" customHeight="1" x14ac:dyDescent="0.25">
      <c r="A1487" s="15" t="s">
        <v>11</v>
      </c>
      <c r="B1487" s="16">
        <v>102343</v>
      </c>
      <c r="C1487" s="17">
        <v>44762</v>
      </c>
      <c r="D1487" s="16" t="s">
        <v>242</v>
      </c>
      <c r="E1487" s="18" t="s">
        <v>1996</v>
      </c>
      <c r="F1487" s="19">
        <v>381488</v>
      </c>
    </row>
    <row r="1488" spans="1:6" ht="116.25" customHeight="1" x14ac:dyDescent="0.25">
      <c r="A1488" s="15" t="s">
        <v>11</v>
      </c>
      <c r="B1488" s="16">
        <v>102344</v>
      </c>
      <c r="C1488" s="17">
        <v>44762</v>
      </c>
      <c r="D1488" s="16" t="s">
        <v>1620</v>
      </c>
      <c r="E1488" s="18" t="s">
        <v>1997</v>
      </c>
      <c r="F1488" s="19">
        <v>47500</v>
      </c>
    </row>
    <row r="1489" spans="1:6" ht="94.5" customHeight="1" x14ac:dyDescent="0.25">
      <c r="A1489" s="15" t="s">
        <v>11</v>
      </c>
      <c r="B1489" s="16">
        <v>102345</v>
      </c>
      <c r="C1489" s="17">
        <v>44762</v>
      </c>
      <c r="D1489" s="16" t="s">
        <v>1159</v>
      </c>
      <c r="E1489" s="18" t="s">
        <v>1998</v>
      </c>
      <c r="F1489" s="19">
        <v>105338.6</v>
      </c>
    </row>
    <row r="1490" spans="1:6" ht="94.5" customHeight="1" x14ac:dyDescent="0.25">
      <c r="A1490" s="15" t="s">
        <v>11</v>
      </c>
      <c r="B1490" s="16">
        <v>102346</v>
      </c>
      <c r="C1490" s="17">
        <v>44762</v>
      </c>
      <c r="D1490" s="16" t="s">
        <v>522</v>
      </c>
      <c r="E1490" s="18" t="s">
        <v>1999</v>
      </c>
      <c r="F1490" s="19">
        <v>9000</v>
      </c>
    </row>
    <row r="1491" spans="1:6" ht="94.5" customHeight="1" x14ac:dyDescent="0.25">
      <c r="A1491" s="15" t="s">
        <v>11</v>
      </c>
      <c r="B1491" s="16">
        <v>102347</v>
      </c>
      <c r="C1491" s="17">
        <v>44763</v>
      </c>
      <c r="D1491" s="16" t="s">
        <v>456</v>
      </c>
      <c r="E1491" s="18" t="s">
        <v>2000</v>
      </c>
      <c r="F1491" s="19">
        <v>5744.92</v>
      </c>
    </row>
    <row r="1492" spans="1:6" ht="94.5" customHeight="1" x14ac:dyDescent="0.25">
      <c r="A1492" s="15" t="s">
        <v>11</v>
      </c>
      <c r="B1492" s="16">
        <v>102348</v>
      </c>
      <c r="C1492" s="17">
        <v>44763</v>
      </c>
      <c r="D1492" s="16" t="s">
        <v>277</v>
      </c>
      <c r="E1492" s="18" t="s">
        <v>2001</v>
      </c>
      <c r="F1492" s="19">
        <v>118674</v>
      </c>
    </row>
    <row r="1493" spans="1:6" ht="94.5" customHeight="1" x14ac:dyDescent="0.25">
      <c r="A1493" s="15" t="s">
        <v>11</v>
      </c>
      <c r="B1493" s="16">
        <v>102349</v>
      </c>
      <c r="C1493" s="17">
        <v>44763</v>
      </c>
      <c r="D1493" s="16" t="s">
        <v>311</v>
      </c>
      <c r="E1493" s="18" t="s">
        <v>2002</v>
      </c>
      <c r="F1493" s="19">
        <v>257640</v>
      </c>
    </row>
    <row r="1494" spans="1:6" ht="94.5" customHeight="1" x14ac:dyDescent="0.25">
      <c r="A1494" s="15" t="s">
        <v>11</v>
      </c>
      <c r="B1494" s="16">
        <v>102350</v>
      </c>
      <c r="C1494" s="17">
        <v>44763</v>
      </c>
      <c r="D1494" s="16" t="s">
        <v>1949</v>
      </c>
      <c r="E1494" s="18" t="s">
        <v>2003</v>
      </c>
      <c r="F1494" s="19">
        <v>742140</v>
      </c>
    </row>
    <row r="1495" spans="1:6" ht="138.75" customHeight="1" x14ac:dyDescent="0.25">
      <c r="A1495" s="15" t="s">
        <v>11</v>
      </c>
      <c r="B1495" s="16">
        <v>102351</v>
      </c>
      <c r="C1495" s="17">
        <v>44763</v>
      </c>
      <c r="D1495" s="16" t="s">
        <v>1178</v>
      </c>
      <c r="E1495" s="18" t="s">
        <v>2004</v>
      </c>
      <c r="F1495" s="19">
        <v>112967.46</v>
      </c>
    </row>
    <row r="1496" spans="1:6" ht="138.75" customHeight="1" x14ac:dyDescent="0.25">
      <c r="A1496" s="15" t="s">
        <v>11</v>
      </c>
      <c r="B1496" s="16">
        <v>102352</v>
      </c>
      <c r="C1496" s="17">
        <v>44763</v>
      </c>
      <c r="D1496" s="16" t="s">
        <v>315</v>
      </c>
      <c r="E1496" s="18" t="s">
        <v>2005</v>
      </c>
      <c r="F1496" s="19">
        <v>33407.839999999997</v>
      </c>
    </row>
    <row r="1497" spans="1:6" ht="220.5" customHeight="1" x14ac:dyDescent="0.25">
      <c r="A1497" s="15" t="s">
        <v>11</v>
      </c>
      <c r="B1497" s="16">
        <v>102353</v>
      </c>
      <c r="C1497" s="17">
        <v>44763</v>
      </c>
      <c r="D1497" s="16" t="s">
        <v>381</v>
      </c>
      <c r="E1497" s="18" t="s">
        <v>2006</v>
      </c>
      <c r="F1497" s="19">
        <v>313534.09000000003</v>
      </c>
    </row>
    <row r="1498" spans="1:6" ht="94.5" customHeight="1" x14ac:dyDescent="0.25">
      <c r="A1498" s="15" t="s">
        <v>11</v>
      </c>
      <c r="B1498" s="16">
        <v>102354</v>
      </c>
      <c r="C1498" s="17">
        <v>44763</v>
      </c>
      <c r="D1498" s="16" t="s">
        <v>714</v>
      </c>
      <c r="E1498" s="18" t="s">
        <v>2007</v>
      </c>
      <c r="F1498" s="19">
        <v>527317.74</v>
      </c>
    </row>
    <row r="1499" spans="1:6" ht="94.5" customHeight="1" x14ac:dyDescent="0.25">
      <c r="A1499" s="15" t="s">
        <v>11</v>
      </c>
      <c r="B1499" s="16">
        <v>102355</v>
      </c>
      <c r="C1499" s="17">
        <v>44763</v>
      </c>
      <c r="D1499" s="16" t="s">
        <v>1767</v>
      </c>
      <c r="E1499" s="18" t="s">
        <v>2008</v>
      </c>
      <c r="F1499" s="19">
        <v>152000</v>
      </c>
    </row>
    <row r="1500" spans="1:6" ht="121.5" customHeight="1" x14ac:dyDescent="0.25">
      <c r="A1500" s="15" t="s">
        <v>11</v>
      </c>
      <c r="B1500" s="16">
        <v>102356</v>
      </c>
      <c r="C1500" s="17">
        <v>44763</v>
      </c>
      <c r="D1500" s="16" t="s">
        <v>752</v>
      </c>
      <c r="E1500" s="18" t="s">
        <v>2009</v>
      </c>
      <c r="F1500" s="19">
        <v>1800</v>
      </c>
    </row>
    <row r="1501" spans="1:6" ht="94.5" customHeight="1" x14ac:dyDescent="0.25">
      <c r="A1501" s="15" t="s">
        <v>11</v>
      </c>
      <c r="B1501" s="16">
        <v>102357</v>
      </c>
      <c r="C1501" s="17">
        <v>44763</v>
      </c>
      <c r="D1501" s="16" t="s">
        <v>327</v>
      </c>
      <c r="E1501" s="18" t="s">
        <v>2010</v>
      </c>
      <c r="F1501" s="19">
        <v>17869.93</v>
      </c>
    </row>
    <row r="1502" spans="1:6" ht="94.5" customHeight="1" x14ac:dyDescent="0.25">
      <c r="A1502" s="15" t="s">
        <v>11</v>
      </c>
      <c r="B1502" s="16">
        <v>102358</v>
      </c>
      <c r="C1502" s="17">
        <v>44763</v>
      </c>
      <c r="D1502" s="16" t="s">
        <v>2011</v>
      </c>
      <c r="E1502" s="18" t="s">
        <v>2012</v>
      </c>
      <c r="F1502" s="19">
        <v>203400</v>
      </c>
    </row>
    <row r="1503" spans="1:6" ht="94.5" customHeight="1" x14ac:dyDescent="0.25">
      <c r="A1503" s="15" t="s">
        <v>11</v>
      </c>
      <c r="B1503" s="16">
        <v>102359</v>
      </c>
      <c r="C1503" s="17">
        <v>44763</v>
      </c>
      <c r="D1503" s="16" t="s">
        <v>2013</v>
      </c>
      <c r="E1503" s="18" t="s">
        <v>2014</v>
      </c>
      <c r="F1503" s="19">
        <v>38000</v>
      </c>
    </row>
    <row r="1504" spans="1:6" ht="94.5" customHeight="1" x14ac:dyDescent="0.25">
      <c r="A1504" s="15" t="s">
        <v>11</v>
      </c>
      <c r="B1504" s="16">
        <v>102360</v>
      </c>
      <c r="C1504" s="17">
        <v>44763</v>
      </c>
      <c r="D1504" s="16" t="s">
        <v>818</v>
      </c>
      <c r="E1504" s="18" t="s">
        <v>2015</v>
      </c>
      <c r="F1504" s="19">
        <v>66500</v>
      </c>
    </row>
    <row r="1505" spans="1:6" ht="94.5" customHeight="1" x14ac:dyDescent="0.25">
      <c r="A1505" s="15" t="s">
        <v>11</v>
      </c>
      <c r="B1505" s="16">
        <v>102361</v>
      </c>
      <c r="C1505" s="17">
        <v>44763</v>
      </c>
      <c r="D1505" s="16" t="s">
        <v>267</v>
      </c>
      <c r="E1505" s="18" t="s">
        <v>2016</v>
      </c>
      <c r="F1505" s="19">
        <v>56500</v>
      </c>
    </row>
    <row r="1506" spans="1:6" ht="94.5" customHeight="1" x14ac:dyDescent="0.25">
      <c r="A1506" s="15" t="s">
        <v>11</v>
      </c>
      <c r="B1506" s="16">
        <v>102362</v>
      </c>
      <c r="C1506" s="17">
        <v>44763</v>
      </c>
      <c r="D1506" s="16" t="s">
        <v>158</v>
      </c>
      <c r="E1506" s="18" t="s">
        <v>2017</v>
      </c>
      <c r="F1506" s="19">
        <v>66500</v>
      </c>
    </row>
    <row r="1507" spans="1:6" ht="142.5" customHeight="1" x14ac:dyDescent="0.25">
      <c r="A1507" s="15" t="s">
        <v>11</v>
      </c>
      <c r="B1507" s="16">
        <v>102363</v>
      </c>
      <c r="C1507" s="17">
        <v>44764</v>
      </c>
      <c r="D1507" s="16" t="s">
        <v>1522</v>
      </c>
      <c r="E1507" s="18" t="s">
        <v>2018</v>
      </c>
      <c r="F1507" s="19">
        <v>100000</v>
      </c>
    </row>
    <row r="1508" spans="1:6" ht="94.5" customHeight="1" x14ac:dyDescent="0.25">
      <c r="A1508" s="15" t="s">
        <v>11</v>
      </c>
      <c r="B1508" s="16">
        <v>102364</v>
      </c>
      <c r="C1508" s="17">
        <v>44767</v>
      </c>
      <c r="D1508" s="16" t="s">
        <v>2019</v>
      </c>
      <c r="E1508" s="18" t="s">
        <v>225</v>
      </c>
      <c r="F1508" s="19">
        <v>77410</v>
      </c>
    </row>
    <row r="1509" spans="1:6" ht="94.5" customHeight="1" x14ac:dyDescent="0.25">
      <c r="A1509" s="15" t="s">
        <v>11</v>
      </c>
      <c r="B1509" s="16">
        <v>102365</v>
      </c>
      <c r="C1509" s="17">
        <v>44768</v>
      </c>
      <c r="D1509" s="16" t="s">
        <v>2020</v>
      </c>
      <c r="E1509" s="18" t="s">
        <v>2021</v>
      </c>
      <c r="F1509" s="19">
        <v>11376.61</v>
      </c>
    </row>
    <row r="1510" spans="1:6" ht="94.5" customHeight="1" x14ac:dyDescent="0.25">
      <c r="A1510" s="15" t="s">
        <v>11</v>
      </c>
      <c r="B1510" s="16">
        <v>102366</v>
      </c>
      <c r="C1510" s="17">
        <v>44768</v>
      </c>
      <c r="D1510" s="16" t="s">
        <v>246</v>
      </c>
      <c r="E1510" s="18" t="s">
        <v>2022</v>
      </c>
      <c r="F1510" s="19">
        <v>140415</v>
      </c>
    </row>
    <row r="1511" spans="1:6" ht="149.25" customHeight="1" x14ac:dyDescent="0.25">
      <c r="A1511" s="15" t="s">
        <v>11</v>
      </c>
      <c r="B1511" s="16">
        <v>102367</v>
      </c>
      <c r="C1511" s="17">
        <v>44768</v>
      </c>
      <c r="D1511" s="16" t="s">
        <v>250</v>
      </c>
      <c r="E1511" s="18" t="s">
        <v>2023</v>
      </c>
      <c r="F1511" s="19">
        <v>12253.5</v>
      </c>
    </row>
    <row r="1512" spans="1:6" ht="94.5" customHeight="1" x14ac:dyDescent="0.25">
      <c r="A1512" s="15" t="s">
        <v>11</v>
      </c>
      <c r="B1512" s="16">
        <v>102368</v>
      </c>
      <c r="C1512" s="17">
        <v>44768</v>
      </c>
      <c r="D1512" s="16" t="s">
        <v>550</v>
      </c>
      <c r="E1512" s="18" t="s">
        <v>2024</v>
      </c>
      <c r="F1512" s="19">
        <v>172000</v>
      </c>
    </row>
    <row r="1513" spans="1:6" ht="94.5" customHeight="1" x14ac:dyDescent="0.25">
      <c r="A1513" s="15" t="s">
        <v>11</v>
      </c>
      <c r="B1513" s="16">
        <v>102369</v>
      </c>
      <c r="C1513" s="17">
        <v>44768</v>
      </c>
      <c r="D1513" s="16" t="s">
        <v>743</v>
      </c>
      <c r="E1513" s="18" t="s">
        <v>2025</v>
      </c>
      <c r="F1513" s="19">
        <v>17728.509999999998</v>
      </c>
    </row>
    <row r="1514" spans="1:6" ht="150" customHeight="1" x14ac:dyDescent="0.25">
      <c r="A1514" s="15" t="s">
        <v>11</v>
      </c>
      <c r="B1514" s="16">
        <v>102370</v>
      </c>
      <c r="C1514" s="17">
        <v>44768</v>
      </c>
      <c r="D1514" s="16" t="s">
        <v>2026</v>
      </c>
      <c r="E1514" s="18" t="s">
        <v>2027</v>
      </c>
      <c r="F1514" s="19">
        <v>38000</v>
      </c>
    </row>
    <row r="1515" spans="1:6" ht="94.5" customHeight="1" x14ac:dyDescent="0.25">
      <c r="A1515" s="15" t="s">
        <v>11</v>
      </c>
      <c r="B1515" s="16">
        <v>102371</v>
      </c>
      <c r="C1515" s="17">
        <v>44768</v>
      </c>
      <c r="D1515" s="16" t="s">
        <v>2028</v>
      </c>
      <c r="E1515" s="18" t="s">
        <v>2029</v>
      </c>
      <c r="F1515" s="19">
        <v>11491.42</v>
      </c>
    </row>
    <row r="1516" spans="1:6" ht="94.5" customHeight="1" x14ac:dyDescent="0.25">
      <c r="A1516" s="15" t="s">
        <v>11</v>
      </c>
      <c r="B1516" s="16">
        <v>102372</v>
      </c>
      <c r="C1516" s="17">
        <v>44769</v>
      </c>
      <c r="D1516" s="16" t="s">
        <v>210</v>
      </c>
      <c r="E1516" s="18" t="s">
        <v>2030</v>
      </c>
      <c r="F1516" s="19">
        <v>72675.88</v>
      </c>
    </row>
    <row r="1517" spans="1:6" ht="94.5" customHeight="1" x14ac:dyDescent="0.25">
      <c r="A1517" s="15" t="s">
        <v>11</v>
      </c>
      <c r="B1517" s="16">
        <v>102373</v>
      </c>
      <c r="C1517" s="17">
        <v>44769</v>
      </c>
      <c r="D1517" s="16" t="s">
        <v>526</v>
      </c>
      <c r="E1517" s="18" t="s">
        <v>2031</v>
      </c>
      <c r="F1517" s="19">
        <v>9778.7999999999993</v>
      </c>
    </row>
    <row r="1518" spans="1:6" ht="94.5" customHeight="1" x14ac:dyDescent="0.25">
      <c r="A1518" s="15" t="s">
        <v>11</v>
      </c>
      <c r="B1518" s="16">
        <v>102374</v>
      </c>
      <c r="C1518" s="17">
        <v>44769</v>
      </c>
      <c r="D1518" s="16" t="s">
        <v>528</v>
      </c>
      <c r="E1518" s="18" t="s">
        <v>2032</v>
      </c>
      <c r="F1518" s="19">
        <v>20492.84</v>
      </c>
    </row>
    <row r="1519" spans="1:6" ht="94.5" customHeight="1" x14ac:dyDescent="0.25">
      <c r="A1519" s="15" t="s">
        <v>11</v>
      </c>
      <c r="B1519" s="16">
        <v>102375</v>
      </c>
      <c r="C1519" s="17">
        <v>44769</v>
      </c>
      <c r="D1519" s="16" t="s">
        <v>463</v>
      </c>
      <c r="E1519" s="18" t="s">
        <v>2033</v>
      </c>
      <c r="F1519" s="19">
        <v>11447.31</v>
      </c>
    </row>
    <row r="1520" spans="1:6" ht="94.5" customHeight="1" x14ac:dyDescent="0.25">
      <c r="A1520" s="15" t="s">
        <v>11</v>
      </c>
      <c r="B1520" s="16">
        <v>102376</v>
      </c>
      <c r="C1520" s="17">
        <v>44770</v>
      </c>
      <c r="D1520" s="16" t="s">
        <v>2034</v>
      </c>
      <c r="E1520" s="18" t="s">
        <v>2035</v>
      </c>
      <c r="F1520" s="19">
        <v>8000</v>
      </c>
    </row>
    <row r="1521" spans="1:6" ht="94.5" customHeight="1" x14ac:dyDescent="0.25">
      <c r="A1521" s="15" t="s">
        <v>11</v>
      </c>
      <c r="B1521" s="16">
        <v>102377</v>
      </c>
      <c r="C1521" s="17">
        <v>44770</v>
      </c>
      <c r="D1521" s="16" t="s">
        <v>2036</v>
      </c>
      <c r="E1521" s="18" t="s">
        <v>2037</v>
      </c>
      <c r="F1521" s="19">
        <v>8000</v>
      </c>
    </row>
    <row r="1522" spans="1:6" ht="94.5" customHeight="1" x14ac:dyDescent="0.25">
      <c r="A1522" s="15" t="s">
        <v>11</v>
      </c>
      <c r="B1522" s="16">
        <v>102378</v>
      </c>
      <c r="C1522" s="17">
        <v>44770</v>
      </c>
      <c r="D1522" s="16" t="s">
        <v>2038</v>
      </c>
      <c r="E1522" s="18" t="s">
        <v>2039</v>
      </c>
      <c r="F1522" s="19">
        <v>8000</v>
      </c>
    </row>
    <row r="1523" spans="1:6" ht="94.5" customHeight="1" x14ac:dyDescent="0.25">
      <c r="A1523" s="15" t="s">
        <v>11</v>
      </c>
      <c r="B1523" s="16">
        <v>102379</v>
      </c>
      <c r="C1523" s="17">
        <v>44770</v>
      </c>
      <c r="D1523" s="16" t="s">
        <v>2040</v>
      </c>
      <c r="E1523" s="18" t="s">
        <v>2041</v>
      </c>
      <c r="F1523" s="19">
        <v>8000</v>
      </c>
    </row>
    <row r="1524" spans="1:6" ht="94.5" customHeight="1" x14ac:dyDescent="0.25">
      <c r="A1524" s="15" t="s">
        <v>11</v>
      </c>
      <c r="B1524" s="16">
        <v>102380</v>
      </c>
      <c r="C1524" s="17">
        <v>44770</v>
      </c>
      <c r="D1524" s="16" t="s">
        <v>2042</v>
      </c>
      <c r="E1524" s="18" t="s">
        <v>2043</v>
      </c>
      <c r="F1524" s="19">
        <v>8000</v>
      </c>
    </row>
    <row r="1525" spans="1:6" ht="94.5" customHeight="1" x14ac:dyDescent="0.25">
      <c r="A1525" s="15" t="s">
        <v>11</v>
      </c>
      <c r="B1525" s="16">
        <v>102381</v>
      </c>
      <c r="C1525" s="17">
        <v>44770</v>
      </c>
      <c r="D1525" s="16" t="s">
        <v>2044</v>
      </c>
      <c r="E1525" s="18" t="s">
        <v>2045</v>
      </c>
      <c r="F1525" s="19">
        <v>8000</v>
      </c>
    </row>
    <row r="1526" spans="1:6" ht="94.5" customHeight="1" x14ac:dyDescent="0.25">
      <c r="A1526" s="15" t="s">
        <v>11</v>
      </c>
      <c r="B1526" s="16">
        <v>102382</v>
      </c>
      <c r="C1526" s="17">
        <v>44770</v>
      </c>
      <c r="D1526" s="16" t="s">
        <v>2046</v>
      </c>
      <c r="E1526" s="18" t="s">
        <v>2047</v>
      </c>
      <c r="F1526" s="19">
        <v>8000</v>
      </c>
    </row>
    <row r="1527" spans="1:6" ht="94.5" customHeight="1" x14ac:dyDescent="0.25">
      <c r="A1527" s="15" t="s">
        <v>11</v>
      </c>
      <c r="B1527" s="16">
        <v>102383</v>
      </c>
      <c r="C1527" s="17">
        <v>44770</v>
      </c>
      <c r="D1527" s="16" t="s">
        <v>2048</v>
      </c>
      <c r="E1527" s="18" t="s">
        <v>2049</v>
      </c>
      <c r="F1527" s="19">
        <v>8000</v>
      </c>
    </row>
    <row r="1528" spans="1:6" ht="94.5" customHeight="1" x14ac:dyDescent="0.25">
      <c r="A1528" s="15" t="s">
        <v>11</v>
      </c>
      <c r="B1528" s="16">
        <v>102384</v>
      </c>
      <c r="C1528" s="17">
        <v>44770</v>
      </c>
      <c r="D1528" s="16" t="s">
        <v>2050</v>
      </c>
      <c r="E1528" s="18" t="s">
        <v>2051</v>
      </c>
      <c r="F1528" s="19">
        <v>8000</v>
      </c>
    </row>
    <row r="1529" spans="1:6" ht="94.5" customHeight="1" x14ac:dyDescent="0.25">
      <c r="A1529" s="15" t="s">
        <v>11</v>
      </c>
      <c r="B1529" s="16">
        <v>102385</v>
      </c>
      <c r="C1529" s="17">
        <v>44770</v>
      </c>
      <c r="D1529" s="16" t="s">
        <v>2052</v>
      </c>
      <c r="E1529" s="18" t="s">
        <v>2053</v>
      </c>
      <c r="F1529" s="19">
        <v>8000</v>
      </c>
    </row>
    <row r="1530" spans="1:6" ht="94.5" customHeight="1" x14ac:dyDescent="0.25">
      <c r="A1530" s="15" t="s">
        <v>11</v>
      </c>
      <c r="B1530" s="16">
        <v>102386</v>
      </c>
      <c r="C1530" s="17">
        <v>44770</v>
      </c>
      <c r="D1530" s="16" t="s">
        <v>2054</v>
      </c>
      <c r="E1530" s="18" t="s">
        <v>2055</v>
      </c>
      <c r="F1530" s="19">
        <v>8000</v>
      </c>
    </row>
    <row r="1531" spans="1:6" ht="94.5" customHeight="1" x14ac:dyDescent="0.25">
      <c r="A1531" s="15" t="s">
        <v>11</v>
      </c>
      <c r="B1531" s="16">
        <v>102387</v>
      </c>
      <c r="C1531" s="17">
        <v>44770</v>
      </c>
      <c r="D1531" s="16" t="s">
        <v>2056</v>
      </c>
      <c r="E1531" s="18" t="s">
        <v>2057</v>
      </c>
      <c r="F1531" s="19">
        <v>8000</v>
      </c>
    </row>
    <row r="1532" spans="1:6" ht="94.5" customHeight="1" x14ac:dyDescent="0.25">
      <c r="A1532" s="15" t="s">
        <v>11</v>
      </c>
      <c r="B1532" s="16">
        <v>102388</v>
      </c>
      <c r="C1532" s="17">
        <v>44770</v>
      </c>
      <c r="D1532" s="16" t="s">
        <v>2058</v>
      </c>
      <c r="E1532" s="18" t="s">
        <v>2059</v>
      </c>
      <c r="F1532" s="19">
        <v>8000</v>
      </c>
    </row>
    <row r="1533" spans="1:6" ht="94.5" customHeight="1" x14ac:dyDescent="0.25">
      <c r="A1533" s="15" t="s">
        <v>11</v>
      </c>
      <c r="B1533" s="16">
        <v>102389</v>
      </c>
      <c r="C1533" s="17">
        <v>44770</v>
      </c>
      <c r="D1533" s="16" t="s">
        <v>2060</v>
      </c>
      <c r="E1533" s="18" t="s">
        <v>2061</v>
      </c>
      <c r="F1533" s="19">
        <v>8000</v>
      </c>
    </row>
    <row r="1534" spans="1:6" ht="94.5" customHeight="1" x14ac:dyDescent="0.25">
      <c r="A1534" s="15" t="s">
        <v>11</v>
      </c>
      <c r="B1534" s="16">
        <v>102390</v>
      </c>
      <c r="C1534" s="17">
        <v>44770</v>
      </c>
      <c r="D1534" s="16" t="s">
        <v>2062</v>
      </c>
      <c r="E1534" s="18" t="s">
        <v>2063</v>
      </c>
      <c r="F1534" s="19">
        <v>8000</v>
      </c>
    </row>
    <row r="1535" spans="1:6" ht="94.5" customHeight="1" x14ac:dyDescent="0.25">
      <c r="A1535" s="15" t="s">
        <v>11</v>
      </c>
      <c r="B1535" s="16">
        <v>102391</v>
      </c>
      <c r="C1535" s="17">
        <v>44770</v>
      </c>
      <c r="D1535" s="16" t="s">
        <v>2064</v>
      </c>
      <c r="E1535" s="18" t="s">
        <v>2065</v>
      </c>
      <c r="F1535" s="19">
        <v>8000</v>
      </c>
    </row>
    <row r="1536" spans="1:6" ht="94.5" customHeight="1" x14ac:dyDescent="0.25">
      <c r="A1536" s="15" t="s">
        <v>11</v>
      </c>
      <c r="B1536" s="16">
        <v>102392</v>
      </c>
      <c r="C1536" s="17">
        <v>44770</v>
      </c>
      <c r="D1536" s="16" t="s">
        <v>2066</v>
      </c>
      <c r="E1536" s="18" t="s">
        <v>2067</v>
      </c>
      <c r="F1536" s="19">
        <v>8000</v>
      </c>
    </row>
    <row r="1537" spans="1:6" ht="94.5" customHeight="1" x14ac:dyDescent="0.25">
      <c r="A1537" s="15" t="s">
        <v>11</v>
      </c>
      <c r="B1537" s="16">
        <v>102393</v>
      </c>
      <c r="C1537" s="17">
        <v>44770</v>
      </c>
      <c r="D1537" s="16" t="s">
        <v>2068</v>
      </c>
      <c r="E1537" s="18" t="s">
        <v>2069</v>
      </c>
      <c r="F1537" s="19">
        <v>8000</v>
      </c>
    </row>
    <row r="1538" spans="1:6" ht="94.5" customHeight="1" x14ac:dyDescent="0.25">
      <c r="A1538" s="15" t="s">
        <v>11</v>
      </c>
      <c r="B1538" s="16">
        <v>102394</v>
      </c>
      <c r="C1538" s="17">
        <v>44770</v>
      </c>
      <c r="D1538" s="16" t="s">
        <v>2070</v>
      </c>
      <c r="E1538" s="18" t="s">
        <v>2071</v>
      </c>
      <c r="F1538" s="19">
        <v>8000</v>
      </c>
    </row>
    <row r="1539" spans="1:6" ht="94.5" customHeight="1" x14ac:dyDescent="0.25">
      <c r="A1539" s="15" t="s">
        <v>11</v>
      </c>
      <c r="B1539" s="16">
        <v>102395</v>
      </c>
      <c r="C1539" s="17">
        <v>44770</v>
      </c>
      <c r="D1539" s="16" t="s">
        <v>2072</v>
      </c>
      <c r="E1539" s="18" t="s">
        <v>2073</v>
      </c>
      <c r="F1539" s="19">
        <v>8000</v>
      </c>
    </row>
    <row r="1540" spans="1:6" ht="94.5" customHeight="1" x14ac:dyDescent="0.25">
      <c r="A1540" s="15" t="s">
        <v>11</v>
      </c>
      <c r="B1540" s="16">
        <v>102396</v>
      </c>
      <c r="C1540" s="17">
        <v>44770</v>
      </c>
      <c r="D1540" s="16" t="s">
        <v>2074</v>
      </c>
      <c r="E1540" s="18" t="s">
        <v>2075</v>
      </c>
      <c r="F1540" s="19">
        <v>8000</v>
      </c>
    </row>
    <row r="1541" spans="1:6" ht="94.5" customHeight="1" x14ac:dyDescent="0.25">
      <c r="A1541" s="15" t="s">
        <v>11</v>
      </c>
      <c r="B1541" s="16">
        <v>102397</v>
      </c>
      <c r="C1541" s="17">
        <v>44770</v>
      </c>
      <c r="D1541" s="16" t="s">
        <v>2076</v>
      </c>
      <c r="E1541" s="18" t="s">
        <v>2077</v>
      </c>
      <c r="F1541" s="19">
        <v>8000</v>
      </c>
    </row>
    <row r="1542" spans="1:6" ht="94.5" customHeight="1" x14ac:dyDescent="0.25">
      <c r="A1542" s="15" t="s">
        <v>11</v>
      </c>
      <c r="B1542" s="16">
        <v>102398</v>
      </c>
      <c r="C1542" s="17">
        <v>44770</v>
      </c>
      <c r="D1542" s="16" t="s">
        <v>2078</v>
      </c>
      <c r="E1542" s="18" t="s">
        <v>2079</v>
      </c>
      <c r="F1542" s="19">
        <v>8000</v>
      </c>
    </row>
    <row r="1543" spans="1:6" ht="94.5" customHeight="1" x14ac:dyDescent="0.25">
      <c r="A1543" s="15" t="s">
        <v>11</v>
      </c>
      <c r="B1543" s="16">
        <v>102399</v>
      </c>
      <c r="C1543" s="17">
        <v>44770</v>
      </c>
      <c r="D1543" s="16" t="s">
        <v>2080</v>
      </c>
      <c r="E1543" s="18" t="s">
        <v>2081</v>
      </c>
      <c r="F1543" s="19">
        <v>8000</v>
      </c>
    </row>
    <row r="1544" spans="1:6" ht="94.5" customHeight="1" x14ac:dyDescent="0.25">
      <c r="A1544" s="15" t="s">
        <v>11</v>
      </c>
      <c r="B1544" s="16">
        <v>102400</v>
      </c>
      <c r="C1544" s="17">
        <v>44770</v>
      </c>
      <c r="D1544" s="16" t="s">
        <v>2082</v>
      </c>
      <c r="E1544" s="18" t="s">
        <v>2083</v>
      </c>
      <c r="F1544" s="19">
        <v>8000</v>
      </c>
    </row>
    <row r="1545" spans="1:6" ht="94.5" customHeight="1" x14ac:dyDescent="0.25">
      <c r="A1545" s="15" t="s">
        <v>11</v>
      </c>
      <c r="B1545" s="16">
        <v>102401</v>
      </c>
      <c r="C1545" s="17">
        <v>44770</v>
      </c>
      <c r="D1545" s="16" t="s">
        <v>2084</v>
      </c>
      <c r="E1545" s="18" t="s">
        <v>2085</v>
      </c>
      <c r="F1545" s="19">
        <v>8000</v>
      </c>
    </row>
    <row r="1546" spans="1:6" ht="94.5" customHeight="1" x14ac:dyDescent="0.25">
      <c r="A1546" s="15" t="s">
        <v>11</v>
      </c>
      <c r="B1546" s="16">
        <v>102402</v>
      </c>
      <c r="C1546" s="17">
        <v>44770</v>
      </c>
      <c r="D1546" s="16" t="s">
        <v>2086</v>
      </c>
      <c r="E1546" s="18" t="s">
        <v>2087</v>
      </c>
      <c r="F1546" s="19">
        <v>8000</v>
      </c>
    </row>
    <row r="1547" spans="1:6" ht="94.5" customHeight="1" x14ac:dyDescent="0.25">
      <c r="A1547" s="15" t="s">
        <v>11</v>
      </c>
      <c r="B1547" s="16">
        <v>102403</v>
      </c>
      <c r="C1547" s="17">
        <v>44770</v>
      </c>
      <c r="D1547" s="16" t="s">
        <v>2088</v>
      </c>
      <c r="E1547" s="18" t="s">
        <v>2089</v>
      </c>
      <c r="F1547" s="19">
        <v>8000</v>
      </c>
    </row>
    <row r="1548" spans="1:6" ht="94.5" customHeight="1" x14ac:dyDescent="0.25">
      <c r="A1548" s="15" t="s">
        <v>11</v>
      </c>
      <c r="B1548" s="16">
        <v>102404</v>
      </c>
      <c r="C1548" s="17">
        <v>44770</v>
      </c>
      <c r="D1548" s="16" t="s">
        <v>2090</v>
      </c>
      <c r="E1548" s="18" t="s">
        <v>2091</v>
      </c>
      <c r="F1548" s="19">
        <v>8000</v>
      </c>
    </row>
    <row r="1549" spans="1:6" ht="94.5" customHeight="1" x14ac:dyDescent="0.25">
      <c r="A1549" s="15" t="s">
        <v>11</v>
      </c>
      <c r="B1549" s="16">
        <v>102405</v>
      </c>
      <c r="C1549" s="17">
        <v>44770</v>
      </c>
      <c r="D1549" s="16" t="s">
        <v>2092</v>
      </c>
      <c r="E1549" s="18" t="s">
        <v>2093</v>
      </c>
      <c r="F1549" s="19">
        <v>8000</v>
      </c>
    </row>
    <row r="1550" spans="1:6" ht="94.5" customHeight="1" x14ac:dyDescent="0.25">
      <c r="A1550" s="15" t="s">
        <v>11</v>
      </c>
      <c r="B1550" s="16">
        <v>102406</v>
      </c>
      <c r="C1550" s="17">
        <v>44770</v>
      </c>
      <c r="D1550" s="16" t="s">
        <v>889</v>
      </c>
      <c r="E1550" s="18" t="s">
        <v>2094</v>
      </c>
      <c r="F1550" s="19">
        <v>294783.40000000002</v>
      </c>
    </row>
    <row r="1551" spans="1:6" ht="126.75" customHeight="1" x14ac:dyDescent="0.25">
      <c r="A1551" s="15" t="s">
        <v>11</v>
      </c>
      <c r="B1551" s="16">
        <v>102407</v>
      </c>
      <c r="C1551" s="17">
        <v>44770</v>
      </c>
      <c r="D1551" s="16" t="s">
        <v>146</v>
      </c>
      <c r="E1551" s="18" t="s">
        <v>2095</v>
      </c>
      <c r="F1551" s="19">
        <v>1248714.3899999999</v>
      </c>
    </row>
    <row r="1552" spans="1:6" ht="117" customHeight="1" x14ac:dyDescent="0.25">
      <c r="A1552" s="15" t="s">
        <v>11</v>
      </c>
      <c r="B1552" s="16">
        <v>102408</v>
      </c>
      <c r="C1552" s="17">
        <v>44770</v>
      </c>
      <c r="D1552" s="16" t="s">
        <v>562</v>
      </c>
      <c r="E1552" s="18" t="s">
        <v>2096</v>
      </c>
      <c r="F1552" s="19">
        <v>84750</v>
      </c>
    </row>
    <row r="1553" spans="1:6" ht="126.75" customHeight="1" x14ac:dyDescent="0.25">
      <c r="A1553" s="15" t="s">
        <v>11</v>
      </c>
      <c r="B1553" s="16">
        <v>102409</v>
      </c>
      <c r="C1553" s="17">
        <v>44770</v>
      </c>
      <c r="D1553" s="16" t="s">
        <v>365</v>
      </c>
      <c r="E1553" s="18" t="s">
        <v>2097</v>
      </c>
      <c r="F1553" s="19">
        <v>90174</v>
      </c>
    </row>
    <row r="1554" spans="1:6" ht="94.5" customHeight="1" x14ac:dyDescent="0.25">
      <c r="A1554" s="15" t="s">
        <v>11</v>
      </c>
      <c r="B1554" s="16">
        <v>102410</v>
      </c>
      <c r="C1554" s="17">
        <v>44770</v>
      </c>
      <c r="D1554" s="16" t="s">
        <v>659</v>
      </c>
      <c r="E1554" s="18" t="s">
        <v>2098</v>
      </c>
      <c r="F1554" s="19">
        <v>44650</v>
      </c>
    </row>
    <row r="1555" spans="1:6" ht="198.75" customHeight="1" x14ac:dyDescent="0.25">
      <c r="A1555" s="15" t="s">
        <v>11</v>
      </c>
      <c r="B1555" s="16">
        <v>102411</v>
      </c>
      <c r="C1555" s="17">
        <v>44770</v>
      </c>
      <c r="D1555" s="16" t="s">
        <v>2099</v>
      </c>
      <c r="E1555" s="18" t="s">
        <v>2100</v>
      </c>
      <c r="F1555" s="19">
        <v>19800</v>
      </c>
    </row>
    <row r="1556" spans="1:6" ht="94.5" customHeight="1" x14ac:dyDescent="0.25">
      <c r="A1556" s="15" t="s">
        <v>11</v>
      </c>
      <c r="B1556" s="16">
        <v>102412</v>
      </c>
      <c r="C1556" s="17">
        <v>44770</v>
      </c>
      <c r="D1556" s="16" t="s">
        <v>891</v>
      </c>
      <c r="E1556" s="18" t="s">
        <v>2101</v>
      </c>
      <c r="F1556" s="19">
        <v>397127.2</v>
      </c>
    </row>
    <row r="1557" spans="1:6" ht="116.25" customHeight="1" x14ac:dyDescent="0.25">
      <c r="A1557" s="15" t="s">
        <v>11</v>
      </c>
      <c r="B1557" s="16">
        <v>102413</v>
      </c>
      <c r="C1557" s="17">
        <v>44770</v>
      </c>
      <c r="D1557" s="16" t="s">
        <v>603</v>
      </c>
      <c r="E1557" s="18" t="s">
        <v>2102</v>
      </c>
      <c r="F1557" s="19">
        <v>27000</v>
      </c>
    </row>
    <row r="1558" spans="1:6" ht="94.5" customHeight="1" x14ac:dyDescent="0.25">
      <c r="A1558" s="15" t="s">
        <v>11</v>
      </c>
      <c r="B1558" s="16">
        <v>102414</v>
      </c>
      <c r="C1558" s="17">
        <v>44770</v>
      </c>
      <c r="D1558" s="16" t="s">
        <v>517</v>
      </c>
      <c r="E1558" s="18" t="s">
        <v>2103</v>
      </c>
      <c r="F1558" s="19">
        <v>23750</v>
      </c>
    </row>
    <row r="1559" spans="1:6" ht="94.5" customHeight="1" x14ac:dyDescent="0.25">
      <c r="A1559" s="15" t="s">
        <v>11</v>
      </c>
      <c r="B1559" s="16">
        <v>102415</v>
      </c>
      <c r="C1559" s="17">
        <v>44770</v>
      </c>
      <c r="D1559" s="16" t="s">
        <v>2104</v>
      </c>
      <c r="E1559" s="18" t="s">
        <v>2105</v>
      </c>
      <c r="F1559" s="19">
        <v>14364.41</v>
      </c>
    </row>
    <row r="1560" spans="1:6" ht="94.5" customHeight="1" x14ac:dyDescent="0.25">
      <c r="A1560" s="15" t="s">
        <v>11</v>
      </c>
      <c r="B1560" s="16">
        <v>102416</v>
      </c>
      <c r="C1560" s="17">
        <v>44770</v>
      </c>
      <c r="D1560" s="16" t="s">
        <v>230</v>
      </c>
      <c r="E1560" s="18" t="s">
        <v>2106</v>
      </c>
      <c r="F1560" s="19">
        <v>23918.26</v>
      </c>
    </row>
    <row r="1561" spans="1:6" ht="35.25" customHeight="1" x14ac:dyDescent="0.25">
      <c r="A1561" s="15" t="s">
        <v>11</v>
      </c>
      <c r="B1561" s="16">
        <v>102417</v>
      </c>
      <c r="C1561" s="17">
        <v>44770</v>
      </c>
      <c r="D1561" s="16" t="s">
        <v>956</v>
      </c>
      <c r="E1561" s="18"/>
      <c r="F1561" s="19">
        <v>0</v>
      </c>
    </row>
    <row r="1562" spans="1:6" ht="94.5" customHeight="1" x14ac:dyDescent="0.25">
      <c r="A1562" s="15" t="s">
        <v>11</v>
      </c>
      <c r="B1562" s="16">
        <v>102418</v>
      </c>
      <c r="C1562" s="17">
        <v>44770</v>
      </c>
      <c r="D1562" s="16" t="s">
        <v>566</v>
      </c>
      <c r="E1562" s="18" t="s">
        <v>2107</v>
      </c>
      <c r="F1562" s="19">
        <v>33250</v>
      </c>
    </row>
    <row r="1563" spans="1:6" ht="131.25" customHeight="1" x14ac:dyDescent="0.25">
      <c r="A1563" s="15" t="s">
        <v>11</v>
      </c>
      <c r="B1563" s="16">
        <v>102419</v>
      </c>
      <c r="C1563" s="17">
        <v>44770</v>
      </c>
      <c r="D1563" s="16" t="s">
        <v>2108</v>
      </c>
      <c r="E1563" s="18" t="s">
        <v>2109</v>
      </c>
      <c r="F1563" s="19">
        <v>7833.6</v>
      </c>
    </row>
    <row r="1564" spans="1:6" ht="167.25" customHeight="1" x14ac:dyDescent="0.25">
      <c r="A1564" s="15" t="s">
        <v>11</v>
      </c>
      <c r="B1564" s="16">
        <v>102420</v>
      </c>
      <c r="C1564" s="17">
        <v>44770</v>
      </c>
      <c r="D1564" s="16" t="s">
        <v>1500</v>
      </c>
      <c r="E1564" s="18" t="s">
        <v>2110</v>
      </c>
      <c r="F1564" s="19">
        <v>102830</v>
      </c>
    </row>
    <row r="1565" spans="1:6" ht="94.5" customHeight="1" x14ac:dyDescent="0.25">
      <c r="A1565" s="15" t="s">
        <v>11</v>
      </c>
      <c r="B1565" s="16">
        <v>102421</v>
      </c>
      <c r="C1565" s="17">
        <v>44770</v>
      </c>
      <c r="D1565" s="16" t="s">
        <v>1645</v>
      </c>
      <c r="E1565" s="18" t="s">
        <v>2111</v>
      </c>
      <c r="F1565" s="19">
        <v>46736.800000000003</v>
      </c>
    </row>
    <row r="1566" spans="1:6" ht="94.5" customHeight="1" x14ac:dyDescent="0.25">
      <c r="A1566" s="15" t="s">
        <v>11</v>
      </c>
      <c r="B1566" s="16">
        <v>102422</v>
      </c>
      <c r="C1566" s="17">
        <v>44770</v>
      </c>
      <c r="D1566" s="16" t="s">
        <v>107</v>
      </c>
      <c r="E1566" s="18" t="s">
        <v>2112</v>
      </c>
      <c r="F1566" s="19">
        <v>38000</v>
      </c>
    </row>
    <row r="1567" spans="1:6" ht="94.5" customHeight="1" x14ac:dyDescent="0.25">
      <c r="A1567" s="15" t="s">
        <v>11</v>
      </c>
      <c r="B1567" s="16">
        <v>102423</v>
      </c>
      <c r="C1567" s="17">
        <v>44770</v>
      </c>
      <c r="D1567" s="16" t="s">
        <v>148</v>
      </c>
      <c r="E1567" s="18" t="s">
        <v>2113</v>
      </c>
      <c r="F1567" s="19">
        <v>33900</v>
      </c>
    </row>
    <row r="1568" spans="1:6" ht="167.25" customHeight="1" x14ac:dyDescent="0.25">
      <c r="A1568" s="15" t="s">
        <v>11</v>
      </c>
      <c r="B1568" s="16">
        <v>102424</v>
      </c>
      <c r="C1568" s="17">
        <v>44770</v>
      </c>
      <c r="D1568" s="16" t="s">
        <v>424</v>
      </c>
      <c r="E1568" s="18" t="s">
        <v>2114</v>
      </c>
      <c r="F1568" s="19">
        <v>34200</v>
      </c>
    </row>
    <row r="1569" spans="1:6" ht="133.5" customHeight="1" x14ac:dyDescent="0.25">
      <c r="A1569" s="15" t="s">
        <v>11</v>
      </c>
      <c r="B1569" s="16">
        <v>102425</v>
      </c>
      <c r="C1569" s="17">
        <v>44770</v>
      </c>
      <c r="D1569" s="16" t="s">
        <v>2115</v>
      </c>
      <c r="E1569" s="18" t="s">
        <v>2116</v>
      </c>
      <c r="F1569" s="19">
        <v>19800</v>
      </c>
    </row>
    <row r="1570" spans="1:6" ht="94.5" customHeight="1" x14ac:dyDescent="0.25">
      <c r="A1570" s="15" t="s">
        <v>11</v>
      </c>
      <c r="B1570" s="16">
        <v>102426</v>
      </c>
      <c r="C1570" s="17">
        <v>44770</v>
      </c>
      <c r="D1570" s="16" t="s">
        <v>238</v>
      </c>
      <c r="E1570" s="18" t="s">
        <v>2117</v>
      </c>
      <c r="F1570" s="19">
        <v>10170</v>
      </c>
    </row>
    <row r="1571" spans="1:6" ht="132.75" customHeight="1" x14ac:dyDescent="0.25">
      <c r="A1571" s="15" t="s">
        <v>11</v>
      </c>
      <c r="B1571" s="16">
        <v>102427</v>
      </c>
      <c r="C1571" s="17">
        <v>44770</v>
      </c>
      <c r="D1571" s="16" t="s">
        <v>824</v>
      </c>
      <c r="E1571" s="18" t="s">
        <v>2118</v>
      </c>
      <c r="F1571" s="19">
        <v>339000</v>
      </c>
    </row>
    <row r="1572" spans="1:6" ht="31.5" customHeight="1" x14ac:dyDescent="0.25">
      <c r="A1572" s="15" t="s">
        <v>11</v>
      </c>
      <c r="B1572" s="16">
        <v>102428</v>
      </c>
      <c r="C1572" s="17">
        <v>44770</v>
      </c>
      <c r="D1572" s="16" t="s">
        <v>956</v>
      </c>
      <c r="E1572" s="18"/>
      <c r="F1572" s="19">
        <v>0</v>
      </c>
    </row>
    <row r="1573" spans="1:6" ht="94.5" customHeight="1" x14ac:dyDescent="0.25">
      <c r="A1573" s="15" t="s">
        <v>11</v>
      </c>
      <c r="B1573" s="16">
        <v>102429</v>
      </c>
      <c r="C1573" s="17">
        <v>44770</v>
      </c>
      <c r="D1573" s="16" t="s">
        <v>670</v>
      </c>
      <c r="E1573" s="18" t="s">
        <v>2119</v>
      </c>
      <c r="F1573" s="19">
        <v>24916.5</v>
      </c>
    </row>
    <row r="1574" spans="1:6" ht="94.5" customHeight="1" x14ac:dyDescent="0.25">
      <c r="A1574" s="15" t="s">
        <v>11</v>
      </c>
      <c r="B1574" s="16">
        <v>102430</v>
      </c>
      <c r="C1574" s="17">
        <v>44770</v>
      </c>
      <c r="D1574" s="16" t="s">
        <v>1493</v>
      </c>
      <c r="E1574" s="18" t="s">
        <v>2120</v>
      </c>
      <c r="F1574" s="19">
        <v>8069.21</v>
      </c>
    </row>
    <row r="1575" spans="1:6" ht="94.5" customHeight="1" x14ac:dyDescent="0.25">
      <c r="A1575" s="15" t="s">
        <v>11</v>
      </c>
      <c r="B1575" s="16">
        <v>102431</v>
      </c>
      <c r="C1575" s="17">
        <v>44770</v>
      </c>
      <c r="D1575" s="16" t="s">
        <v>167</v>
      </c>
      <c r="E1575" s="18" t="s">
        <v>2121</v>
      </c>
      <c r="F1575" s="19">
        <v>39748</v>
      </c>
    </row>
    <row r="1576" spans="1:6" ht="94.5" customHeight="1" x14ac:dyDescent="0.25">
      <c r="A1576" s="15" t="s">
        <v>11</v>
      </c>
      <c r="B1576" s="16">
        <v>102432</v>
      </c>
      <c r="C1576" s="17">
        <v>44770</v>
      </c>
      <c r="D1576" s="16" t="s">
        <v>35</v>
      </c>
      <c r="E1576" s="18" t="s">
        <v>2122</v>
      </c>
      <c r="F1576" s="19">
        <v>2204</v>
      </c>
    </row>
    <row r="1577" spans="1:6" ht="94.5" customHeight="1" x14ac:dyDescent="0.25">
      <c r="A1577" s="15" t="s">
        <v>11</v>
      </c>
      <c r="B1577" s="16">
        <v>102433</v>
      </c>
      <c r="C1577" s="17">
        <v>44770</v>
      </c>
      <c r="D1577" s="16" t="s">
        <v>181</v>
      </c>
      <c r="E1577" s="18" t="s">
        <v>2123</v>
      </c>
      <c r="F1577" s="19">
        <v>22496</v>
      </c>
    </row>
    <row r="1578" spans="1:6" ht="94.5" customHeight="1" x14ac:dyDescent="0.25">
      <c r="A1578" s="15" t="s">
        <v>11</v>
      </c>
      <c r="B1578" s="16">
        <v>102434</v>
      </c>
      <c r="C1578" s="17">
        <v>44770</v>
      </c>
      <c r="D1578" s="16" t="s">
        <v>174</v>
      </c>
      <c r="E1578" s="18" t="s">
        <v>2124</v>
      </c>
      <c r="F1578" s="19">
        <v>73340</v>
      </c>
    </row>
    <row r="1579" spans="1:6" ht="94.5" customHeight="1" x14ac:dyDescent="0.25">
      <c r="A1579" s="15" t="s">
        <v>11</v>
      </c>
      <c r="B1579" s="16">
        <v>102435</v>
      </c>
      <c r="C1579" s="17">
        <v>44770</v>
      </c>
      <c r="D1579" s="16" t="s">
        <v>305</v>
      </c>
      <c r="E1579" s="18" t="s">
        <v>2125</v>
      </c>
      <c r="F1579" s="19">
        <v>28500</v>
      </c>
    </row>
    <row r="1580" spans="1:6" ht="120" customHeight="1" x14ac:dyDescent="0.25">
      <c r="A1580" s="15" t="s">
        <v>11</v>
      </c>
      <c r="B1580" s="16">
        <v>102436</v>
      </c>
      <c r="C1580" s="17">
        <v>44770</v>
      </c>
      <c r="D1580" s="16" t="s">
        <v>568</v>
      </c>
      <c r="E1580" s="18" t="s">
        <v>2126</v>
      </c>
      <c r="F1580" s="19">
        <v>45200</v>
      </c>
    </row>
    <row r="1581" spans="1:6" ht="127.5" customHeight="1" x14ac:dyDescent="0.25">
      <c r="A1581" s="15" t="s">
        <v>11</v>
      </c>
      <c r="B1581" s="16">
        <v>102437</v>
      </c>
      <c r="C1581" s="17">
        <v>44770</v>
      </c>
      <c r="D1581" s="16" t="s">
        <v>75</v>
      </c>
      <c r="E1581" s="18" t="s">
        <v>2127</v>
      </c>
      <c r="F1581" s="19">
        <v>136684.82</v>
      </c>
    </row>
    <row r="1582" spans="1:6" ht="94.5" customHeight="1" x14ac:dyDescent="0.25">
      <c r="A1582" s="15" t="s">
        <v>11</v>
      </c>
      <c r="B1582" s="16">
        <v>102438</v>
      </c>
      <c r="C1582" s="17">
        <v>44770</v>
      </c>
      <c r="D1582" s="16" t="s">
        <v>1553</v>
      </c>
      <c r="E1582" s="18" t="s">
        <v>2128</v>
      </c>
      <c r="F1582" s="19">
        <v>7357.92</v>
      </c>
    </row>
    <row r="1583" spans="1:6" ht="94.5" customHeight="1" x14ac:dyDescent="0.25">
      <c r="A1583" s="15" t="s">
        <v>11</v>
      </c>
      <c r="B1583" s="16">
        <v>102439</v>
      </c>
      <c r="C1583" s="17">
        <v>44770</v>
      </c>
      <c r="D1583" s="16" t="s">
        <v>1209</v>
      </c>
      <c r="E1583" s="18" t="s">
        <v>2129</v>
      </c>
      <c r="F1583" s="19">
        <v>703425</v>
      </c>
    </row>
    <row r="1584" spans="1:6" ht="177.75" customHeight="1" x14ac:dyDescent="0.25">
      <c r="A1584" s="15" t="s">
        <v>11</v>
      </c>
      <c r="B1584" s="16">
        <v>102440</v>
      </c>
      <c r="C1584" s="17">
        <v>44770</v>
      </c>
      <c r="D1584" s="16" t="s">
        <v>1120</v>
      </c>
      <c r="E1584" s="18" t="s">
        <v>2130</v>
      </c>
      <c r="F1584" s="19">
        <v>1655642.27</v>
      </c>
    </row>
    <row r="1585" spans="1:6" ht="94.5" customHeight="1" x14ac:dyDescent="0.25">
      <c r="A1585" s="15" t="s">
        <v>11</v>
      </c>
      <c r="B1585" s="16">
        <v>102441</v>
      </c>
      <c r="C1585" s="17">
        <v>44770</v>
      </c>
      <c r="D1585" s="16" t="s">
        <v>714</v>
      </c>
      <c r="E1585" s="18" t="s">
        <v>2131</v>
      </c>
      <c r="F1585" s="19">
        <v>262868.68</v>
      </c>
    </row>
    <row r="1586" spans="1:6" ht="94.5" customHeight="1" x14ac:dyDescent="0.25">
      <c r="A1586" s="15" t="s">
        <v>11</v>
      </c>
      <c r="B1586" s="16">
        <v>102442</v>
      </c>
      <c r="C1586" s="17">
        <v>44770</v>
      </c>
      <c r="D1586" s="16" t="s">
        <v>533</v>
      </c>
      <c r="E1586" s="18" t="s">
        <v>2132</v>
      </c>
      <c r="F1586" s="19">
        <v>40658.53</v>
      </c>
    </row>
    <row r="1587" spans="1:6" ht="94.5" customHeight="1" x14ac:dyDescent="0.25">
      <c r="A1587" s="15" t="s">
        <v>11</v>
      </c>
      <c r="B1587" s="16">
        <v>102443</v>
      </c>
      <c r="C1587" s="17">
        <v>44770</v>
      </c>
      <c r="D1587" s="16" t="s">
        <v>384</v>
      </c>
      <c r="E1587" s="18" t="s">
        <v>2133</v>
      </c>
      <c r="F1587" s="19">
        <v>66500</v>
      </c>
    </row>
    <row r="1588" spans="1:6" ht="94.5" customHeight="1" x14ac:dyDescent="0.25">
      <c r="A1588" s="15" t="s">
        <v>11</v>
      </c>
      <c r="B1588" s="16">
        <v>102444</v>
      </c>
      <c r="C1588" s="17">
        <v>44770</v>
      </c>
      <c r="D1588" s="16" t="s">
        <v>113</v>
      </c>
      <c r="E1588" s="18" t="s">
        <v>2134</v>
      </c>
      <c r="F1588" s="19">
        <v>56500</v>
      </c>
    </row>
    <row r="1589" spans="1:6" ht="94.5" customHeight="1" x14ac:dyDescent="0.25">
      <c r="A1589" s="15" t="s">
        <v>11</v>
      </c>
      <c r="B1589" s="16">
        <v>102445</v>
      </c>
      <c r="C1589" s="17">
        <v>44770</v>
      </c>
      <c r="D1589" s="16" t="s">
        <v>1652</v>
      </c>
      <c r="E1589" s="18" t="s">
        <v>2135</v>
      </c>
      <c r="F1589" s="19">
        <v>486013</v>
      </c>
    </row>
    <row r="1590" spans="1:6" ht="94.5" customHeight="1" x14ac:dyDescent="0.25">
      <c r="A1590" s="15" t="s">
        <v>11</v>
      </c>
      <c r="B1590" s="16">
        <v>102446</v>
      </c>
      <c r="C1590" s="17">
        <v>44770</v>
      </c>
      <c r="D1590" s="16" t="s">
        <v>2136</v>
      </c>
      <c r="E1590" s="18" t="s">
        <v>2137</v>
      </c>
      <c r="F1590" s="19">
        <v>10150.85</v>
      </c>
    </row>
    <row r="1591" spans="1:6" ht="94.5" customHeight="1" x14ac:dyDescent="0.25">
      <c r="A1591" s="15" t="s">
        <v>11</v>
      </c>
      <c r="B1591" s="16">
        <v>102447</v>
      </c>
      <c r="C1591" s="17">
        <v>44770</v>
      </c>
      <c r="D1591" s="16" t="s">
        <v>275</v>
      </c>
      <c r="E1591" s="18" t="s">
        <v>2138</v>
      </c>
      <c r="F1591" s="19">
        <v>51711.87</v>
      </c>
    </row>
    <row r="1592" spans="1:6" ht="94.5" customHeight="1" x14ac:dyDescent="0.25">
      <c r="A1592" s="15" t="s">
        <v>11</v>
      </c>
      <c r="B1592" s="16">
        <v>102448</v>
      </c>
      <c r="C1592" s="17">
        <v>44771</v>
      </c>
      <c r="D1592" s="16" t="s">
        <v>728</v>
      </c>
      <c r="E1592" s="18" t="s">
        <v>2139</v>
      </c>
      <c r="F1592" s="19">
        <v>40341</v>
      </c>
    </row>
    <row r="1593" spans="1:6" ht="94.5" customHeight="1" x14ac:dyDescent="0.25">
      <c r="A1593" s="15" t="s">
        <v>11</v>
      </c>
      <c r="B1593" s="16">
        <v>102449</v>
      </c>
      <c r="C1593" s="17">
        <v>44771</v>
      </c>
      <c r="D1593" s="16" t="s">
        <v>2140</v>
      </c>
      <c r="E1593" s="18" t="s">
        <v>2141</v>
      </c>
      <c r="F1593" s="19">
        <v>15930</v>
      </c>
    </row>
    <row r="1594" spans="1:6" ht="94.5" customHeight="1" x14ac:dyDescent="0.25">
      <c r="A1594" s="15" t="s">
        <v>11</v>
      </c>
      <c r="B1594" s="16">
        <v>102450</v>
      </c>
      <c r="C1594" s="17">
        <v>44771</v>
      </c>
      <c r="D1594" s="16" t="s">
        <v>1435</v>
      </c>
      <c r="E1594" s="18" t="s">
        <v>2142</v>
      </c>
      <c r="F1594" s="19">
        <v>74865.7</v>
      </c>
    </row>
    <row r="1595" spans="1:6" ht="94.5" customHeight="1" x14ac:dyDescent="0.25">
      <c r="A1595" s="15" t="s">
        <v>11</v>
      </c>
      <c r="B1595" s="16">
        <v>102451</v>
      </c>
      <c r="C1595" s="17">
        <v>44771</v>
      </c>
      <c r="D1595" s="16" t="s">
        <v>363</v>
      </c>
      <c r="E1595" s="18" t="s">
        <v>2143</v>
      </c>
      <c r="F1595" s="19">
        <v>1800</v>
      </c>
    </row>
    <row r="1596" spans="1:6" ht="94.5" customHeight="1" x14ac:dyDescent="0.25">
      <c r="A1596" s="15" t="s">
        <v>11</v>
      </c>
      <c r="B1596" s="16">
        <v>102452</v>
      </c>
      <c r="C1596" s="17">
        <v>44771</v>
      </c>
      <c r="D1596" s="16" t="s">
        <v>843</v>
      </c>
      <c r="E1596" s="18" t="s">
        <v>2144</v>
      </c>
      <c r="F1596" s="19">
        <v>23750</v>
      </c>
    </row>
    <row r="1597" spans="1:6" ht="94.5" customHeight="1" x14ac:dyDescent="0.25">
      <c r="A1597" s="15" t="s">
        <v>11</v>
      </c>
      <c r="B1597" s="16">
        <v>102453</v>
      </c>
      <c r="C1597" s="17">
        <v>44771</v>
      </c>
      <c r="D1597" s="16" t="s">
        <v>204</v>
      </c>
      <c r="E1597" s="18" t="s">
        <v>2145</v>
      </c>
      <c r="F1597" s="19">
        <v>56500</v>
      </c>
    </row>
    <row r="1598" spans="1:6" ht="94.5" customHeight="1" x14ac:dyDescent="0.25">
      <c r="A1598" s="15" t="s">
        <v>11</v>
      </c>
      <c r="B1598" s="16">
        <v>102454</v>
      </c>
      <c r="C1598" s="17">
        <v>44771</v>
      </c>
      <c r="D1598" s="16" t="s">
        <v>1408</v>
      </c>
      <c r="E1598" s="18" t="s">
        <v>2146</v>
      </c>
      <c r="F1598" s="19">
        <v>14303.7</v>
      </c>
    </row>
    <row r="1599" spans="1:6" ht="61.5" customHeight="1" x14ac:dyDescent="0.25">
      <c r="A1599" s="15" t="s">
        <v>11</v>
      </c>
      <c r="B1599" s="16">
        <v>102455</v>
      </c>
      <c r="C1599" s="17">
        <v>44775</v>
      </c>
      <c r="D1599" s="16" t="s">
        <v>12</v>
      </c>
      <c r="E1599" s="18" t="s">
        <v>2147</v>
      </c>
      <c r="F1599" s="19">
        <v>1199906.3899999999</v>
      </c>
    </row>
    <row r="1600" spans="1:6" ht="54.75" customHeight="1" x14ac:dyDescent="0.25">
      <c r="A1600" s="15" t="s">
        <v>11</v>
      </c>
      <c r="B1600" s="16">
        <v>102456</v>
      </c>
      <c r="C1600" s="17">
        <v>44775</v>
      </c>
      <c r="D1600" s="16" t="s">
        <v>12</v>
      </c>
      <c r="E1600" s="18" t="s">
        <v>2148</v>
      </c>
      <c r="F1600" s="19">
        <v>6432471.4100000001</v>
      </c>
    </row>
    <row r="1601" spans="1:6" ht="94.5" customHeight="1" x14ac:dyDescent="0.25">
      <c r="A1601" s="15" t="s">
        <v>11</v>
      </c>
      <c r="B1601" s="16">
        <v>102457</v>
      </c>
      <c r="C1601" s="17">
        <v>44776</v>
      </c>
      <c r="D1601" s="16" t="s">
        <v>1271</v>
      </c>
      <c r="E1601" s="18" t="s">
        <v>2149</v>
      </c>
      <c r="F1601" s="19">
        <v>9923678.4000000004</v>
      </c>
    </row>
    <row r="1602" spans="1:6" ht="94.5" customHeight="1" x14ac:dyDescent="0.25">
      <c r="A1602" s="15" t="s">
        <v>11</v>
      </c>
      <c r="B1602" s="16">
        <v>102458</v>
      </c>
      <c r="C1602" s="17">
        <v>44776</v>
      </c>
      <c r="D1602" s="16" t="s">
        <v>2150</v>
      </c>
      <c r="E1602" s="18" t="s">
        <v>2151</v>
      </c>
      <c r="F1602" s="19">
        <v>82175</v>
      </c>
    </row>
    <row r="1603" spans="1:6" ht="135" customHeight="1" x14ac:dyDescent="0.25">
      <c r="A1603" s="15" t="s">
        <v>11</v>
      </c>
      <c r="B1603" s="16">
        <v>102459</v>
      </c>
      <c r="C1603" s="17">
        <v>44776</v>
      </c>
      <c r="D1603" s="16" t="s">
        <v>728</v>
      </c>
      <c r="E1603" s="18" t="s">
        <v>2152</v>
      </c>
      <c r="F1603" s="19">
        <v>828007.5</v>
      </c>
    </row>
    <row r="1604" spans="1:6" ht="94.5" customHeight="1" x14ac:dyDescent="0.25">
      <c r="A1604" s="15" t="s">
        <v>11</v>
      </c>
      <c r="B1604" s="16">
        <v>102460</v>
      </c>
      <c r="C1604" s="17">
        <v>44776</v>
      </c>
      <c r="D1604" s="16" t="s">
        <v>51</v>
      </c>
      <c r="E1604" s="18" t="s">
        <v>2153</v>
      </c>
      <c r="F1604" s="19">
        <v>19000</v>
      </c>
    </row>
    <row r="1605" spans="1:6" ht="94.5" customHeight="1" x14ac:dyDescent="0.25">
      <c r="A1605" s="15" t="s">
        <v>11</v>
      </c>
      <c r="B1605" s="16">
        <v>102461</v>
      </c>
      <c r="C1605" s="17">
        <v>44776</v>
      </c>
      <c r="D1605" s="16" t="s">
        <v>158</v>
      </c>
      <c r="E1605" s="18" t="s">
        <v>2154</v>
      </c>
      <c r="F1605" s="19">
        <v>66500</v>
      </c>
    </row>
    <row r="1606" spans="1:6" ht="94.5" customHeight="1" x14ac:dyDescent="0.25">
      <c r="A1606" s="15" t="s">
        <v>11</v>
      </c>
      <c r="B1606" s="16">
        <v>102462</v>
      </c>
      <c r="C1606" s="17">
        <v>44776</v>
      </c>
      <c r="D1606" s="16" t="s">
        <v>2155</v>
      </c>
      <c r="E1606" s="18" t="s">
        <v>2156</v>
      </c>
      <c r="F1606" s="19">
        <v>15050</v>
      </c>
    </row>
    <row r="1607" spans="1:6" ht="143.25" customHeight="1" x14ac:dyDescent="0.25">
      <c r="A1607" s="15" t="s">
        <v>11</v>
      </c>
      <c r="B1607" s="16">
        <v>102463</v>
      </c>
      <c r="C1607" s="17">
        <v>44776</v>
      </c>
      <c r="D1607" s="16" t="s">
        <v>111</v>
      </c>
      <c r="E1607" s="18" t="s">
        <v>2157</v>
      </c>
      <c r="F1607" s="19">
        <v>20064</v>
      </c>
    </row>
    <row r="1608" spans="1:6" ht="197.25" customHeight="1" x14ac:dyDescent="0.25">
      <c r="A1608" s="15" t="s">
        <v>11</v>
      </c>
      <c r="B1608" s="16">
        <v>102464</v>
      </c>
      <c r="C1608" s="17">
        <v>44776</v>
      </c>
      <c r="D1608" s="16" t="s">
        <v>109</v>
      </c>
      <c r="E1608" s="18" t="s">
        <v>2158</v>
      </c>
      <c r="F1608" s="19">
        <v>854076.6</v>
      </c>
    </row>
    <row r="1609" spans="1:6" ht="94.5" customHeight="1" x14ac:dyDescent="0.25">
      <c r="A1609" s="15" t="s">
        <v>11</v>
      </c>
      <c r="B1609" s="16">
        <v>102465</v>
      </c>
      <c r="C1609" s="17">
        <v>44776</v>
      </c>
      <c r="D1609" s="16" t="s">
        <v>1105</v>
      </c>
      <c r="E1609" s="18" t="s">
        <v>2159</v>
      </c>
      <c r="F1609" s="19">
        <v>113748.64</v>
      </c>
    </row>
    <row r="1610" spans="1:6" ht="69" customHeight="1" x14ac:dyDescent="0.25">
      <c r="A1610" s="15" t="s">
        <v>11</v>
      </c>
      <c r="B1610" s="16">
        <v>102466</v>
      </c>
      <c r="C1610" s="17">
        <v>44776</v>
      </c>
      <c r="D1610" s="16" t="s">
        <v>2160</v>
      </c>
      <c r="E1610" s="18" t="s">
        <v>2161</v>
      </c>
      <c r="F1610" s="19">
        <v>15000</v>
      </c>
    </row>
    <row r="1611" spans="1:6" ht="63.75" customHeight="1" x14ac:dyDescent="0.25">
      <c r="A1611" s="15" t="s">
        <v>11</v>
      </c>
      <c r="B1611" s="16">
        <v>102467</v>
      </c>
      <c r="C1611" s="17">
        <v>44776</v>
      </c>
      <c r="D1611" s="16" t="s">
        <v>415</v>
      </c>
      <c r="E1611" s="18" t="s">
        <v>2162</v>
      </c>
      <c r="F1611" s="19">
        <v>6737.55</v>
      </c>
    </row>
    <row r="1612" spans="1:6" ht="63.75" customHeight="1" x14ac:dyDescent="0.25">
      <c r="A1612" s="15" t="s">
        <v>11</v>
      </c>
      <c r="B1612" s="16">
        <v>102468</v>
      </c>
      <c r="C1612" s="17">
        <v>44776</v>
      </c>
      <c r="D1612" s="16" t="s">
        <v>405</v>
      </c>
      <c r="E1612" s="18" t="s">
        <v>2163</v>
      </c>
      <c r="F1612" s="19">
        <v>7898.02</v>
      </c>
    </row>
    <row r="1613" spans="1:6" ht="94.5" customHeight="1" x14ac:dyDescent="0.25">
      <c r="A1613" s="15" t="s">
        <v>11</v>
      </c>
      <c r="B1613" s="16">
        <v>102469</v>
      </c>
      <c r="C1613" s="17">
        <v>44776</v>
      </c>
      <c r="D1613" s="16" t="s">
        <v>356</v>
      </c>
      <c r="E1613" s="18" t="s">
        <v>2164</v>
      </c>
      <c r="F1613" s="19">
        <v>71250</v>
      </c>
    </row>
    <row r="1614" spans="1:6" ht="94.5" customHeight="1" x14ac:dyDescent="0.25">
      <c r="A1614" s="15" t="s">
        <v>11</v>
      </c>
      <c r="B1614" s="16">
        <v>102470</v>
      </c>
      <c r="C1614" s="17">
        <v>44776</v>
      </c>
      <c r="D1614" s="16" t="s">
        <v>1529</v>
      </c>
      <c r="E1614" s="18" t="s">
        <v>2165</v>
      </c>
      <c r="F1614" s="19">
        <v>896731.28</v>
      </c>
    </row>
    <row r="1615" spans="1:6" ht="87.75" customHeight="1" x14ac:dyDescent="0.25">
      <c r="A1615" s="15" t="s">
        <v>11</v>
      </c>
      <c r="B1615" s="16">
        <v>102471</v>
      </c>
      <c r="C1615" s="17">
        <v>44776</v>
      </c>
      <c r="D1615" s="16" t="s">
        <v>1652</v>
      </c>
      <c r="E1615" s="18" t="s">
        <v>2166</v>
      </c>
      <c r="F1615" s="19">
        <v>168616.91</v>
      </c>
    </row>
    <row r="1616" spans="1:6" ht="94.5" customHeight="1" x14ac:dyDescent="0.25">
      <c r="A1616" s="15" t="s">
        <v>11</v>
      </c>
      <c r="B1616" s="16">
        <v>102472</v>
      </c>
      <c r="C1616" s="17">
        <v>44776</v>
      </c>
      <c r="D1616" s="16" t="s">
        <v>1408</v>
      </c>
      <c r="E1616" s="18" t="s">
        <v>2167</v>
      </c>
      <c r="F1616" s="19">
        <v>14303.7</v>
      </c>
    </row>
    <row r="1617" spans="1:6" ht="106.5" customHeight="1" x14ac:dyDescent="0.25">
      <c r="A1617" s="15" t="s">
        <v>11</v>
      </c>
      <c r="B1617" s="16">
        <v>102473</v>
      </c>
      <c r="C1617" s="17">
        <v>44778</v>
      </c>
      <c r="D1617" s="16" t="s">
        <v>1583</v>
      </c>
      <c r="E1617" s="18" t="s">
        <v>2168</v>
      </c>
      <c r="F1617" s="19">
        <v>28555</v>
      </c>
    </row>
    <row r="1618" spans="1:6" ht="94.5" customHeight="1" x14ac:dyDescent="0.25">
      <c r="A1618" s="15" t="s">
        <v>11</v>
      </c>
      <c r="B1618" s="16">
        <v>102474</v>
      </c>
      <c r="C1618" s="17">
        <v>44778</v>
      </c>
      <c r="D1618" s="16" t="s">
        <v>315</v>
      </c>
      <c r="E1618" s="18" t="s">
        <v>2169</v>
      </c>
      <c r="F1618" s="19">
        <v>3674.86</v>
      </c>
    </row>
    <row r="1619" spans="1:6" ht="69.75" customHeight="1" x14ac:dyDescent="0.25">
      <c r="A1619" s="15" t="s">
        <v>11</v>
      </c>
      <c r="B1619" s="16">
        <v>102475</v>
      </c>
      <c r="C1619" s="17">
        <v>44778</v>
      </c>
      <c r="D1619" s="16" t="s">
        <v>788</v>
      </c>
      <c r="E1619" s="18" t="s">
        <v>2170</v>
      </c>
      <c r="F1619" s="19">
        <v>9357.6200000000008</v>
      </c>
    </row>
    <row r="1620" spans="1:6" ht="69.75" customHeight="1" x14ac:dyDescent="0.25">
      <c r="A1620" s="15" t="s">
        <v>11</v>
      </c>
      <c r="B1620" s="16">
        <v>102476</v>
      </c>
      <c r="C1620" s="17">
        <v>44778</v>
      </c>
      <c r="D1620" s="16" t="s">
        <v>921</v>
      </c>
      <c r="E1620" s="18" t="s">
        <v>2171</v>
      </c>
      <c r="F1620" s="19">
        <v>27605.7</v>
      </c>
    </row>
    <row r="1621" spans="1:6" ht="76.5" customHeight="1" x14ac:dyDescent="0.25">
      <c r="A1621" s="15" t="s">
        <v>11</v>
      </c>
      <c r="B1621" s="16">
        <v>102477</v>
      </c>
      <c r="C1621" s="17">
        <v>44778</v>
      </c>
      <c r="D1621" s="16" t="s">
        <v>2172</v>
      </c>
      <c r="E1621" s="18" t="s">
        <v>2173</v>
      </c>
      <c r="F1621" s="19">
        <v>6637</v>
      </c>
    </row>
    <row r="1622" spans="1:6" ht="62.25" customHeight="1" x14ac:dyDescent="0.25">
      <c r="A1622" s="15" t="s">
        <v>11</v>
      </c>
      <c r="B1622" s="16">
        <v>102478</v>
      </c>
      <c r="C1622" s="17">
        <v>44778</v>
      </c>
      <c r="D1622" s="16" t="s">
        <v>808</v>
      </c>
      <c r="E1622" s="18" t="s">
        <v>2174</v>
      </c>
      <c r="F1622" s="19">
        <v>5257.75</v>
      </c>
    </row>
    <row r="1623" spans="1:6" ht="78.75" customHeight="1" x14ac:dyDescent="0.25">
      <c r="A1623" s="15" t="s">
        <v>11</v>
      </c>
      <c r="B1623" s="16">
        <v>102479</v>
      </c>
      <c r="C1623" s="17">
        <v>44778</v>
      </c>
      <c r="D1623" s="16" t="s">
        <v>682</v>
      </c>
      <c r="E1623" s="18" t="s">
        <v>2175</v>
      </c>
      <c r="F1623" s="19">
        <v>5587.38</v>
      </c>
    </row>
    <row r="1624" spans="1:6" ht="80.25" customHeight="1" x14ac:dyDescent="0.25">
      <c r="A1624" s="15" t="s">
        <v>11</v>
      </c>
      <c r="B1624" s="16">
        <v>102480</v>
      </c>
      <c r="C1624" s="17">
        <v>44778</v>
      </c>
      <c r="D1624" s="16" t="s">
        <v>2176</v>
      </c>
      <c r="E1624" s="18" t="s">
        <v>2177</v>
      </c>
      <c r="F1624" s="19">
        <v>41838.699999999997</v>
      </c>
    </row>
    <row r="1625" spans="1:6" ht="94.5" customHeight="1" x14ac:dyDescent="0.25">
      <c r="A1625" s="15" t="s">
        <v>11</v>
      </c>
      <c r="B1625" s="16">
        <v>102481</v>
      </c>
      <c r="C1625" s="17">
        <v>44778</v>
      </c>
      <c r="D1625" s="16" t="s">
        <v>244</v>
      </c>
      <c r="E1625" s="18" t="s">
        <v>2178</v>
      </c>
      <c r="F1625" s="19">
        <v>455840</v>
      </c>
    </row>
    <row r="1626" spans="1:6" ht="94.5" customHeight="1" x14ac:dyDescent="0.25">
      <c r="A1626" s="15" t="s">
        <v>11</v>
      </c>
      <c r="B1626" s="16">
        <v>102482</v>
      </c>
      <c r="C1626" s="17">
        <v>44778</v>
      </c>
      <c r="D1626" s="16" t="s">
        <v>214</v>
      </c>
      <c r="E1626" s="18" t="s">
        <v>2179</v>
      </c>
      <c r="F1626" s="19">
        <v>2810</v>
      </c>
    </row>
    <row r="1627" spans="1:6" ht="94.5" customHeight="1" x14ac:dyDescent="0.25">
      <c r="A1627" s="15" t="s">
        <v>11</v>
      </c>
      <c r="B1627" s="16">
        <v>102483</v>
      </c>
      <c r="C1627" s="17">
        <v>44778</v>
      </c>
      <c r="D1627" s="16" t="s">
        <v>124</v>
      </c>
      <c r="E1627" s="18" t="s">
        <v>2180</v>
      </c>
      <c r="F1627" s="19">
        <v>25764</v>
      </c>
    </row>
    <row r="1628" spans="1:6" ht="105" customHeight="1" x14ac:dyDescent="0.25">
      <c r="A1628" s="15" t="s">
        <v>11</v>
      </c>
      <c r="B1628" s="16">
        <v>102484</v>
      </c>
      <c r="C1628" s="17">
        <v>44778</v>
      </c>
      <c r="D1628" s="16" t="s">
        <v>437</v>
      </c>
      <c r="E1628" s="18" t="s">
        <v>2181</v>
      </c>
      <c r="F1628" s="19">
        <v>400000</v>
      </c>
    </row>
    <row r="1629" spans="1:6" ht="94.5" customHeight="1" x14ac:dyDescent="0.25">
      <c r="A1629" s="15" t="s">
        <v>11</v>
      </c>
      <c r="B1629" s="16">
        <v>102485</v>
      </c>
      <c r="C1629" s="17">
        <v>44778</v>
      </c>
      <c r="D1629" s="16" t="s">
        <v>25</v>
      </c>
      <c r="E1629" s="18" t="s">
        <v>2182</v>
      </c>
      <c r="F1629" s="19">
        <v>139071.35</v>
      </c>
    </row>
    <row r="1630" spans="1:6" ht="145.5" customHeight="1" x14ac:dyDescent="0.25">
      <c r="A1630" s="15" t="s">
        <v>11</v>
      </c>
      <c r="B1630" s="16">
        <v>102486</v>
      </c>
      <c r="C1630" s="17">
        <v>44778</v>
      </c>
      <c r="D1630" s="16" t="s">
        <v>2183</v>
      </c>
      <c r="E1630" s="18" t="s">
        <v>2184</v>
      </c>
      <c r="F1630" s="19">
        <v>666023.36</v>
      </c>
    </row>
    <row r="1631" spans="1:6" ht="94.5" customHeight="1" x14ac:dyDescent="0.25">
      <c r="A1631" s="15" t="s">
        <v>11</v>
      </c>
      <c r="B1631" s="16">
        <v>102487</v>
      </c>
      <c r="C1631" s="17">
        <v>44778</v>
      </c>
      <c r="D1631" s="16" t="s">
        <v>522</v>
      </c>
      <c r="E1631" s="18" t="s">
        <v>2185</v>
      </c>
      <c r="F1631" s="19">
        <v>85000</v>
      </c>
    </row>
    <row r="1632" spans="1:6" ht="105" customHeight="1" x14ac:dyDescent="0.25">
      <c r="A1632" s="15" t="s">
        <v>11</v>
      </c>
      <c r="B1632" s="16">
        <v>102488</v>
      </c>
      <c r="C1632" s="17">
        <v>44778</v>
      </c>
      <c r="D1632" s="16" t="s">
        <v>341</v>
      </c>
      <c r="E1632" s="18" t="s">
        <v>2186</v>
      </c>
      <c r="F1632" s="19">
        <v>565000</v>
      </c>
    </row>
    <row r="1633" spans="1:6" ht="94.5" customHeight="1" x14ac:dyDescent="0.25">
      <c r="A1633" s="15" t="s">
        <v>11</v>
      </c>
      <c r="B1633" s="16">
        <v>102489</v>
      </c>
      <c r="C1633" s="17">
        <v>44781</v>
      </c>
      <c r="D1633" s="16" t="s">
        <v>2187</v>
      </c>
      <c r="E1633" s="18" t="s">
        <v>2188</v>
      </c>
      <c r="F1633" s="19">
        <v>5764</v>
      </c>
    </row>
    <row r="1634" spans="1:6" ht="94.5" customHeight="1" x14ac:dyDescent="0.25">
      <c r="A1634" s="15" t="s">
        <v>11</v>
      </c>
      <c r="B1634" s="16">
        <v>102490</v>
      </c>
      <c r="C1634" s="17">
        <v>44781</v>
      </c>
      <c r="D1634" s="16" t="s">
        <v>901</v>
      </c>
      <c r="E1634" s="18" t="s">
        <v>2189</v>
      </c>
      <c r="F1634" s="19">
        <v>16867.14</v>
      </c>
    </row>
    <row r="1635" spans="1:6" ht="114" customHeight="1" x14ac:dyDescent="0.25">
      <c r="A1635" s="15" t="s">
        <v>11</v>
      </c>
      <c r="B1635" s="16">
        <v>102491</v>
      </c>
      <c r="C1635" s="17">
        <v>44783</v>
      </c>
      <c r="D1635" s="16" t="s">
        <v>1178</v>
      </c>
      <c r="E1635" s="18" t="s">
        <v>2190</v>
      </c>
      <c r="F1635" s="19">
        <v>88072.78</v>
      </c>
    </row>
    <row r="1636" spans="1:6" ht="94.5" customHeight="1" x14ac:dyDescent="0.25">
      <c r="A1636" s="15" t="s">
        <v>11</v>
      </c>
      <c r="B1636" s="16">
        <v>102492</v>
      </c>
      <c r="C1636" s="17">
        <v>44783</v>
      </c>
      <c r="D1636" s="16" t="s">
        <v>2191</v>
      </c>
      <c r="E1636" s="18" t="s">
        <v>801</v>
      </c>
      <c r="F1636" s="19">
        <v>30000</v>
      </c>
    </row>
    <row r="1637" spans="1:6" ht="149.25" customHeight="1" x14ac:dyDescent="0.25">
      <c r="A1637" s="15" t="s">
        <v>11</v>
      </c>
      <c r="B1637" s="16">
        <v>102493</v>
      </c>
      <c r="C1637" s="17">
        <v>44783</v>
      </c>
      <c r="D1637" s="16" t="s">
        <v>43</v>
      </c>
      <c r="E1637" s="18" t="s">
        <v>2192</v>
      </c>
      <c r="F1637" s="19">
        <v>4517437.7300000004</v>
      </c>
    </row>
    <row r="1638" spans="1:6" ht="188.25" customHeight="1" x14ac:dyDescent="0.25">
      <c r="A1638" s="15" t="s">
        <v>11</v>
      </c>
      <c r="B1638" s="16">
        <v>102494</v>
      </c>
      <c r="C1638" s="17">
        <v>44783</v>
      </c>
      <c r="D1638" s="16" t="s">
        <v>101</v>
      </c>
      <c r="E1638" s="18" t="s">
        <v>2193</v>
      </c>
      <c r="F1638" s="19">
        <v>1485128.83</v>
      </c>
    </row>
    <row r="1639" spans="1:6" ht="94.5" customHeight="1" x14ac:dyDescent="0.25">
      <c r="A1639" s="15" t="s">
        <v>11</v>
      </c>
      <c r="B1639" s="16">
        <v>102495</v>
      </c>
      <c r="C1639" s="17">
        <v>44783</v>
      </c>
      <c r="D1639" s="16" t="s">
        <v>301</v>
      </c>
      <c r="E1639" s="18" t="s">
        <v>2194</v>
      </c>
      <c r="F1639" s="19">
        <v>335169.49</v>
      </c>
    </row>
    <row r="1640" spans="1:6" ht="94.5" customHeight="1" x14ac:dyDescent="0.25">
      <c r="A1640" s="15" t="s">
        <v>11</v>
      </c>
      <c r="B1640" s="16">
        <v>102496</v>
      </c>
      <c r="C1640" s="17">
        <v>44783</v>
      </c>
      <c r="D1640" s="16" t="s">
        <v>291</v>
      </c>
      <c r="E1640" s="18" t="s">
        <v>2195</v>
      </c>
      <c r="F1640" s="19">
        <v>28164.73</v>
      </c>
    </row>
    <row r="1641" spans="1:6" ht="114.75" customHeight="1" x14ac:dyDescent="0.25">
      <c r="A1641" s="15" t="s">
        <v>11</v>
      </c>
      <c r="B1641" s="16">
        <v>102497</v>
      </c>
      <c r="C1641" s="17">
        <v>44783</v>
      </c>
      <c r="D1641" s="16" t="s">
        <v>2196</v>
      </c>
      <c r="E1641" s="18" t="s">
        <v>2197</v>
      </c>
      <c r="F1641" s="19">
        <v>510477.5</v>
      </c>
    </row>
    <row r="1642" spans="1:6" ht="94.5" customHeight="1" x14ac:dyDescent="0.25">
      <c r="A1642" s="15" t="s">
        <v>11</v>
      </c>
      <c r="B1642" s="16">
        <v>102498</v>
      </c>
      <c r="C1642" s="17">
        <v>44783</v>
      </c>
      <c r="D1642" s="16" t="s">
        <v>1661</v>
      </c>
      <c r="E1642" s="18" t="s">
        <v>2198</v>
      </c>
      <c r="F1642" s="19">
        <v>411828.5</v>
      </c>
    </row>
    <row r="1643" spans="1:6" ht="94.5" customHeight="1" x14ac:dyDescent="0.25">
      <c r="A1643" s="15" t="s">
        <v>11</v>
      </c>
      <c r="B1643" s="16">
        <v>102499</v>
      </c>
      <c r="C1643" s="17">
        <v>44783</v>
      </c>
      <c r="D1643" s="16" t="s">
        <v>710</v>
      </c>
      <c r="E1643" s="18" t="s">
        <v>2199</v>
      </c>
      <c r="F1643" s="19">
        <v>28036.880000000001</v>
      </c>
    </row>
    <row r="1644" spans="1:6" ht="94.5" customHeight="1" x14ac:dyDescent="0.25">
      <c r="A1644" s="15" t="s">
        <v>11</v>
      </c>
      <c r="B1644" s="16">
        <v>102500</v>
      </c>
      <c r="C1644" s="17">
        <v>44783</v>
      </c>
      <c r="D1644" s="16" t="s">
        <v>93</v>
      </c>
      <c r="E1644" s="18" t="s">
        <v>2200</v>
      </c>
      <c r="F1644" s="19">
        <v>98925</v>
      </c>
    </row>
    <row r="1645" spans="1:6" ht="126.75" customHeight="1" x14ac:dyDescent="0.25">
      <c r="A1645" s="15" t="s">
        <v>11</v>
      </c>
      <c r="B1645" s="16">
        <v>102501</v>
      </c>
      <c r="C1645" s="17">
        <v>44783</v>
      </c>
      <c r="D1645" s="16" t="s">
        <v>377</v>
      </c>
      <c r="E1645" s="18" t="s">
        <v>2201</v>
      </c>
      <c r="F1645" s="19">
        <v>106913.32</v>
      </c>
    </row>
    <row r="1646" spans="1:6" ht="132" customHeight="1" x14ac:dyDescent="0.25">
      <c r="A1646" s="15" t="s">
        <v>11</v>
      </c>
      <c r="B1646" s="16">
        <v>102502</v>
      </c>
      <c r="C1646" s="17">
        <v>44784</v>
      </c>
      <c r="D1646" s="16" t="s">
        <v>222</v>
      </c>
      <c r="E1646" s="18" t="s">
        <v>2202</v>
      </c>
      <c r="F1646" s="19">
        <v>85965.96</v>
      </c>
    </row>
    <row r="1647" spans="1:6" ht="94.5" customHeight="1" x14ac:dyDescent="0.25">
      <c r="A1647" s="15" t="s">
        <v>11</v>
      </c>
      <c r="B1647" s="16">
        <v>102503</v>
      </c>
      <c r="C1647" s="17">
        <v>44784</v>
      </c>
      <c r="D1647" s="16" t="s">
        <v>550</v>
      </c>
      <c r="E1647" s="18" t="s">
        <v>2203</v>
      </c>
      <c r="F1647" s="19">
        <v>172000</v>
      </c>
    </row>
    <row r="1648" spans="1:6" ht="94.5" customHeight="1" x14ac:dyDescent="0.25">
      <c r="A1648" s="15" t="s">
        <v>11</v>
      </c>
      <c r="B1648" s="16">
        <v>102504</v>
      </c>
      <c r="C1648" s="17">
        <v>44784</v>
      </c>
      <c r="D1648" s="16" t="s">
        <v>690</v>
      </c>
      <c r="E1648" s="18" t="s">
        <v>2204</v>
      </c>
      <c r="F1648" s="19">
        <v>481251.18</v>
      </c>
    </row>
    <row r="1649" spans="1:6" ht="94.5" customHeight="1" x14ac:dyDescent="0.25">
      <c r="A1649" s="15" t="s">
        <v>11</v>
      </c>
      <c r="B1649" s="16">
        <v>102505</v>
      </c>
      <c r="C1649" s="17">
        <v>44784</v>
      </c>
      <c r="D1649" s="16" t="s">
        <v>1735</v>
      </c>
      <c r="E1649" s="18" t="s">
        <v>2205</v>
      </c>
      <c r="F1649" s="19">
        <v>56500</v>
      </c>
    </row>
    <row r="1650" spans="1:6" ht="94.5" customHeight="1" x14ac:dyDescent="0.25">
      <c r="A1650" s="15" t="s">
        <v>11</v>
      </c>
      <c r="B1650" s="16">
        <v>102506</v>
      </c>
      <c r="C1650" s="17">
        <v>44785</v>
      </c>
      <c r="D1650" s="16" t="s">
        <v>275</v>
      </c>
      <c r="E1650" s="18" t="s">
        <v>2206</v>
      </c>
      <c r="F1650" s="19">
        <v>109403.33</v>
      </c>
    </row>
    <row r="1651" spans="1:6" ht="129" customHeight="1" x14ac:dyDescent="0.25">
      <c r="A1651" s="15" t="s">
        <v>11</v>
      </c>
      <c r="B1651" s="16">
        <v>102507</v>
      </c>
      <c r="C1651" s="17">
        <v>44785</v>
      </c>
      <c r="D1651" s="16" t="s">
        <v>140</v>
      </c>
      <c r="E1651" s="18" t="s">
        <v>2207</v>
      </c>
      <c r="F1651" s="19">
        <v>397610.23999999999</v>
      </c>
    </row>
    <row r="1652" spans="1:6" ht="94.5" customHeight="1" x14ac:dyDescent="0.25">
      <c r="A1652" s="15" t="s">
        <v>11</v>
      </c>
      <c r="B1652" s="16">
        <v>102508</v>
      </c>
      <c r="C1652" s="17">
        <v>44785</v>
      </c>
      <c r="D1652" s="16" t="s">
        <v>2208</v>
      </c>
      <c r="E1652" s="18" t="s">
        <v>2209</v>
      </c>
      <c r="F1652" s="19">
        <v>151065.15</v>
      </c>
    </row>
    <row r="1653" spans="1:6" ht="94.5" customHeight="1" x14ac:dyDescent="0.25">
      <c r="A1653" s="15" t="s">
        <v>11</v>
      </c>
      <c r="B1653" s="16">
        <v>102509</v>
      </c>
      <c r="C1653" s="17">
        <v>44785</v>
      </c>
      <c r="D1653" s="16" t="s">
        <v>2210</v>
      </c>
      <c r="E1653" s="18" t="s">
        <v>2211</v>
      </c>
      <c r="F1653" s="19">
        <v>298828.5</v>
      </c>
    </row>
    <row r="1654" spans="1:6" ht="104.25" customHeight="1" x14ac:dyDescent="0.25">
      <c r="A1654" s="15" t="s">
        <v>11</v>
      </c>
      <c r="B1654" s="16">
        <v>102510</v>
      </c>
      <c r="C1654" s="17">
        <v>44785</v>
      </c>
      <c r="D1654" s="16" t="s">
        <v>1461</v>
      </c>
      <c r="E1654" s="18" t="s">
        <v>2212</v>
      </c>
      <c r="F1654" s="19">
        <v>53676.58</v>
      </c>
    </row>
    <row r="1655" spans="1:6" ht="135.75" customHeight="1" x14ac:dyDescent="0.25">
      <c r="A1655" s="15" t="s">
        <v>11</v>
      </c>
      <c r="B1655" s="16">
        <v>102511</v>
      </c>
      <c r="C1655" s="17">
        <v>44785</v>
      </c>
      <c r="D1655" s="16" t="s">
        <v>1570</v>
      </c>
      <c r="E1655" s="18" t="s">
        <v>2213</v>
      </c>
      <c r="F1655" s="19">
        <v>79020</v>
      </c>
    </row>
    <row r="1656" spans="1:6" ht="150.75" customHeight="1" x14ac:dyDescent="0.25">
      <c r="A1656" s="15" t="s">
        <v>11</v>
      </c>
      <c r="B1656" s="16">
        <v>102512</v>
      </c>
      <c r="C1656" s="17">
        <v>44785</v>
      </c>
      <c r="D1656" s="16" t="s">
        <v>1570</v>
      </c>
      <c r="E1656" s="18" t="s">
        <v>2214</v>
      </c>
      <c r="F1656" s="19">
        <v>55980</v>
      </c>
    </row>
    <row r="1657" spans="1:6" ht="94.5" customHeight="1" x14ac:dyDescent="0.25">
      <c r="A1657" s="15" t="s">
        <v>11</v>
      </c>
      <c r="B1657" s="16">
        <v>102513</v>
      </c>
      <c r="C1657" s="17">
        <v>44785</v>
      </c>
      <c r="D1657" s="16" t="s">
        <v>490</v>
      </c>
      <c r="E1657" s="18" t="s">
        <v>2215</v>
      </c>
      <c r="F1657" s="19">
        <v>14400</v>
      </c>
    </row>
    <row r="1658" spans="1:6" ht="94.5" customHeight="1" x14ac:dyDescent="0.25">
      <c r="A1658" s="15" t="s">
        <v>11</v>
      </c>
      <c r="B1658" s="16">
        <v>102514</v>
      </c>
      <c r="C1658" s="17">
        <v>44785</v>
      </c>
      <c r="D1658" s="16" t="s">
        <v>469</v>
      </c>
      <c r="E1658" s="18" t="s">
        <v>2216</v>
      </c>
      <c r="F1658" s="19">
        <v>691003.79</v>
      </c>
    </row>
    <row r="1659" spans="1:6" ht="157.5" customHeight="1" x14ac:dyDescent="0.25">
      <c r="A1659" s="15" t="s">
        <v>11</v>
      </c>
      <c r="B1659" s="16">
        <v>102515</v>
      </c>
      <c r="C1659" s="17">
        <v>44785</v>
      </c>
      <c r="D1659" s="16" t="s">
        <v>391</v>
      </c>
      <c r="E1659" s="18" t="s">
        <v>2217</v>
      </c>
      <c r="F1659" s="19">
        <v>90000</v>
      </c>
    </row>
    <row r="1660" spans="1:6" ht="94.5" customHeight="1" x14ac:dyDescent="0.25">
      <c r="A1660" s="15" t="s">
        <v>11</v>
      </c>
      <c r="B1660" s="16">
        <v>102516</v>
      </c>
      <c r="C1660" s="17">
        <v>44785</v>
      </c>
      <c r="D1660" s="16" t="s">
        <v>15</v>
      </c>
      <c r="E1660" s="18" t="s">
        <v>2218</v>
      </c>
      <c r="F1660" s="19">
        <v>37228.980000000003</v>
      </c>
    </row>
    <row r="1661" spans="1:6" ht="94.5" customHeight="1" x14ac:dyDescent="0.25">
      <c r="A1661" s="15" t="s">
        <v>11</v>
      </c>
      <c r="B1661" s="16">
        <v>102517</v>
      </c>
      <c r="C1661" s="17">
        <v>44785</v>
      </c>
      <c r="D1661" s="16" t="s">
        <v>609</v>
      </c>
      <c r="E1661" s="18" t="s">
        <v>2219</v>
      </c>
      <c r="F1661" s="19">
        <v>42940</v>
      </c>
    </row>
    <row r="1662" spans="1:6" ht="94.5" customHeight="1" x14ac:dyDescent="0.25">
      <c r="A1662" s="15" t="s">
        <v>11</v>
      </c>
      <c r="B1662" s="16">
        <v>102518</v>
      </c>
      <c r="C1662" s="17">
        <v>44785</v>
      </c>
      <c r="D1662" s="16" t="s">
        <v>676</v>
      </c>
      <c r="E1662" s="18" t="s">
        <v>2220</v>
      </c>
      <c r="F1662" s="19">
        <v>6504.08</v>
      </c>
    </row>
    <row r="1663" spans="1:6" ht="131.25" customHeight="1" x14ac:dyDescent="0.25">
      <c r="A1663" s="15" t="s">
        <v>11</v>
      </c>
      <c r="B1663" s="16">
        <v>102519</v>
      </c>
      <c r="C1663" s="17">
        <v>44785</v>
      </c>
      <c r="D1663" s="16" t="s">
        <v>99</v>
      </c>
      <c r="E1663" s="18" t="s">
        <v>2221</v>
      </c>
      <c r="F1663" s="19">
        <v>339000</v>
      </c>
    </row>
    <row r="1664" spans="1:6" ht="94.5" customHeight="1" x14ac:dyDescent="0.25">
      <c r="A1664" s="15" t="s">
        <v>11</v>
      </c>
      <c r="B1664" s="16">
        <v>102520</v>
      </c>
      <c r="C1664" s="17">
        <v>44785</v>
      </c>
      <c r="D1664" s="16" t="s">
        <v>95</v>
      </c>
      <c r="E1664" s="18" t="s">
        <v>2222</v>
      </c>
      <c r="F1664" s="19">
        <v>15013.13</v>
      </c>
    </row>
    <row r="1665" spans="1:6" ht="94.5" customHeight="1" x14ac:dyDescent="0.25">
      <c r="A1665" s="15" t="s">
        <v>11</v>
      </c>
      <c r="B1665" s="16">
        <v>102521</v>
      </c>
      <c r="C1665" s="17">
        <v>44785</v>
      </c>
      <c r="D1665" s="16" t="s">
        <v>912</v>
      </c>
      <c r="E1665" s="18" t="s">
        <v>2223</v>
      </c>
      <c r="F1665" s="19">
        <v>95000</v>
      </c>
    </row>
    <row r="1666" spans="1:6" ht="94.5" customHeight="1" x14ac:dyDescent="0.25">
      <c r="A1666" s="15" t="s">
        <v>11</v>
      </c>
      <c r="B1666" s="16">
        <v>102522</v>
      </c>
      <c r="C1666" s="17">
        <v>44785</v>
      </c>
      <c r="D1666" s="16" t="s">
        <v>150</v>
      </c>
      <c r="E1666" s="18" t="s">
        <v>2224</v>
      </c>
      <c r="F1666" s="19">
        <v>124300</v>
      </c>
    </row>
    <row r="1667" spans="1:6" ht="94.5" customHeight="1" x14ac:dyDescent="0.25">
      <c r="A1667" s="15" t="s">
        <v>11</v>
      </c>
      <c r="B1667" s="16">
        <v>102523</v>
      </c>
      <c r="C1667" s="17">
        <v>44785</v>
      </c>
      <c r="D1667" s="16" t="s">
        <v>144</v>
      </c>
      <c r="E1667" s="18" t="s">
        <v>2225</v>
      </c>
      <c r="F1667" s="19">
        <v>79100</v>
      </c>
    </row>
    <row r="1668" spans="1:6" ht="94.5" customHeight="1" x14ac:dyDescent="0.25">
      <c r="A1668" s="15" t="s">
        <v>11</v>
      </c>
      <c r="B1668" s="16">
        <v>102524</v>
      </c>
      <c r="C1668" s="17">
        <v>44785</v>
      </c>
      <c r="D1668" s="16" t="s">
        <v>613</v>
      </c>
      <c r="E1668" s="18" t="s">
        <v>2226</v>
      </c>
      <c r="F1668" s="19">
        <v>33900</v>
      </c>
    </row>
    <row r="1669" spans="1:6" ht="94.5" customHeight="1" x14ac:dyDescent="0.25">
      <c r="A1669" s="15" t="s">
        <v>11</v>
      </c>
      <c r="B1669" s="16">
        <v>102525</v>
      </c>
      <c r="C1669" s="17">
        <v>44785</v>
      </c>
      <c r="D1669" s="16" t="s">
        <v>2227</v>
      </c>
      <c r="E1669" s="18" t="s">
        <v>2228</v>
      </c>
      <c r="F1669" s="19">
        <v>21605.599999999999</v>
      </c>
    </row>
    <row r="1670" spans="1:6" ht="127.5" customHeight="1" x14ac:dyDescent="0.25">
      <c r="A1670" s="15" t="s">
        <v>11</v>
      </c>
      <c r="B1670" s="16">
        <v>102526</v>
      </c>
      <c r="C1670" s="17">
        <v>44788</v>
      </c>
      <c r="D1670" s="16" t="s">
        <v>2229</v>
      </c>
      <c r="E1670" s="18" t="s">
        <v>2230</v>
      </c>
      <c r="F1670" s="19">
        <v>93636.6</v>
      </c>
    </row>
    <row r="1671" spans="1:6" ht="94.5" customHeight="1" x14ac:dyDescent="0.25">
      <c r="A1671" s="15" t="s">
        <v>11</v>
      </c>
      <c r="B1671" s="16">
        <v>102527</v>
      </c>
      <c r="C1671" s="17">
        <v>44788</v>
      </c>
      <c r="D1671" s="16" t="s">
        <v>103</v>
      </c>
      <c r="E1671" s="18" t="s">
        <v>2231</v>
      </c>
      <c r="F1671" s="19">
        <v>5532107.7699999996</v>
      </c>
    </row>
    <row r="1672" spans="1:6" ht="94.5" customHeight="1" x14ac:dyDescent="0.25">
      <c r="A1672" s="15" t="s">
        <v>11</v>
      </c>
      <c r="B1672" s="16">
        <v>102528</v>
      </c>
      <c r="C1672" s="17">
        <v>44788</v>
      </c>
      <c r="D1672" s="16" t="s">
        <v>315</v>
      </c>
      <c r="E1672" s="18" t="s">
        <v>2232</v>
      </c>
      <c r="F1672" s="19">
        <v>17768.79</v>
      </c>
    </row>
    <row r="1673" spans="1:6" ht="94.5" customHeight="1" x14ac:dyDescent="0.25">
      <c r="A1673" s="15" t="s">
        <v>11</v>
      </c>
      <c r="B1673" s="16">
        <v>102529</v>
      </c>
      <c r="C1673" s="17">
        <v>44788</v>
      </c>
      <c r="D1673" s="16" t="s">
        <v>1178</v>
      </c>
      <c r="E1673" s="18" t="s">
        <v>2233</v>
      </c>
      <c r="F1673" s="19">
        <v>16735.919999999998</v>
      </c>
    </row>
    <row r="1674" spans="1:6" ht="94.5" customHeight="1" x14ac:dyDescent="0.25">
      <c r="A1674" s="15" t="s">
        <v>11</v>
      </c>
      <c r="B1674" s="16">
        <v>102530</v>
      </c>
      <c r="C1674" s="17">
        <v>44788</v>
      </c>
      <c r="D1674" s="16" t="s">
        <v>2234</v>
      </c>
      <c r="E1674" s="18" t="s">
        <v>2235</v>
      </c>
      <c r="F1674" s="19">
        <v>9767.7999999999993</v>
      </c>
    </row>
    <row r="1675" spans="1:6" ht="114.75" customHeight="1" x14ac:dyDescent="0.25">
      <c r="A1675" s="15" t="s">
        <v>11</v>
      </c>
      <c r="B1675" s="16">
        <v>102531</v>
      </c>
      <c r="C1675" s="17">
        <v>44788</v>
      </c>
      <c r="D1675" s="16" t="s">
        <v>384</v>
      </c>
      <c r="E1675" s="18" t="s">
        <v>2236</v>
      </c>
      <c r="F1675" s="19">
        <v>66500</v>
      </c>
    </row>
    <row r="1676" spans="1:6" ht="107.25" customHeight="1" x14ac:dyDescent="0.25">
      <c r="A1676" s="15" t="s">
        <v>11</v>
      </c>
      <c r="B1676" s="16">
        <v>102532</v>
      </c>
      <c r="C1676" s="17">
        <v>44788</v>
      </c>
      <c r="D1676" s="16" t="s">
        <v>354</v>
      </c>
      <c r="E1676" s="18" t="s">
        <v>2237</v>
      </c>
      <c r="F1676" s="19">
        <v>19000</v>
      </c>
    </row>
    <row r="1677" spans="1:6" ht="112.5" customHeight="1" x14ac:dyDescent="0.25">
      <c r="A1677" s="15" t="s">
        <v>11</v>
      </c>
      <c r="B1677" s="16">
        <v>102533</v>
      </c>
      <c r="C1677" s="17">
        <v>44788</v>
      </c>
      <c r="D1677" s="16" t="s">
        <v>562</v>
      </c>
      <c r="E1677" s="18" t="s">
        <v>2238</v>
      </c>
      <c r="F1677" s="19">
        <v>84750</v>
      </c>
    </row>
    <row r="1678" spans="1:6" ht="147" customHeight="1" x14ac:dyDescent="0.25">
      <c r="A1678" s="15" t="s">
        <v>11</v>
      </c>
      <c r="B1678" s="16">
        <v>102534</v>
      </c>
      <c r="C1678" s="17">
        <v>44788</v>
      </c>
      <c r="D1678" s="16" t="s">
        <v>433</v>
      </c>
      <c r="E1678" s="18" t="s">
        <v>2239</v>
      </c>
      <c r="F1678" s="19">
        <v>28500</v>
      </c>
    </row>
    <row r="1679" spans="1:6" ht="140.25" customHeight="1" x14ac:dyDescent="0.25">
      <c r="A1679" s="15" t="s">
        <v>11</v>
      </c>
      <c r="B1679" s="16">
        <v>102535</v>
      </c>
      <c r="C1679" s="17">
        <v>44788</v>
      </c>
      <c r="D1679" s="16" t="s">
        <v>824</v>
      </c>
      <c r="E1679" s="18" t="s">
        <v>2240</v>
      </c>
      <c r="F1679" s="19">
        <v>339000</v>
      </c>
    </row>
    <row r="1680" spans="1:6" ht="94.5" customHeight="1" x14ac:dyDescent="0.25">
      <c r="A1680" s="15" t="s">
        <v>11</v>
      </c>
      <c r="B1680" s="16">
        <v>102536</v>
      </c>
      <c r="C1680" s="17">
        <v>44788</v>
      </c>
      <c r="D1680" s="16" t="s">
        <v>244</v>
      </c>
      <c r="E1680" s="18" t="s">
        <v>2241</v>
      </c>
      <c r="F1680" s="19">
        <v>137038.06</v>
      </c>
    </row>
    <row r="1681" spans="1:6" ht="94.5" customHeight="1" x14ac:dyDescent="0.25">
      <c r="A1681" s="15" t="s">
        <v>11</v>
      </c>
      <c r="B1681" s="16">
        <v>102537</v>
      </c>
      <c r="C1681" s="17">
        <v>44788</v>
      </c>
      <c r="D1681" s="16" t="s">
        <v>1834</v>
      </c>
      <c r="E1681" s="18" t="s">
        <v>2242</v>
      </c>
      <c r="F1681" s="19">
        <v>76000</v>
      </c>
    </row>
    <row r="1682" spans="1:6" ht="106.5" customHeight="1" x14ac:dyDescent="0.25">
      <c r="A1682" s="15" t="s">
        <v>11</v>
      </c>
      <c r="B1682" s="16">
        <v>102538</v>
      </c>
      <c r="C1682" s="17">
        <v>44788</v>
      </c>
      <c r="D1682" s="16" t="s">
        <v>1620</v>
      </c>
      <c r="E1682" s="18" t="s">
        <v>2243</v>
      </c>
      <c r="F1682" s="19">
        <v>47500</v>
      </c>
    </row>
    <row r="1683" spans="1:6" ht="129.75" customHeight="1" x14ac:dyDescent="0.25">
      <c r="A1683" s="15" t="s">
        <v>11</v>
      </c>
      <c r="B1683" s="16">
        <v>102539</v>
      </c>
      <c r="C1683" s="17">
        <v>44788</v>
      </c>
      <c r="D1683" s="16" t="s">
        <v>2026</v>
      </c>
      <c r="E1683" s="18" t="s">
        <v>2244</v>
      </c>
      <c r="F1683" s="19">
        <v>38000</v>
      </c>
    </row>
    <row r="1684" spans="1:6" ht="134.25" customHeight="1" x14ac:dyDescent="0.25">
      <c r="A1684" s="15" t="s">
        <v>11</v>
      </c>
      <c r="B1684" s="16">
        <v>102540</v>
      </c>
      <c r="C1684" s="17">
        <v>44788</v>
      </c>
      <c r="D1684" s="16" t="s">
        <v>2245</v>
      </c>
      <c r="E1684" s="18" t="s">
        <v>2246</v>
      </c>
      <c r="F1684" s="19">
        <v>6010436.25</v>
      </c>
    </row>
    <row r="1685" spans="1:6" ht="94.5" customHeight="1" x14ac:dyDescent="0.25">
      <c r="A1685" s="15" t="s">
        <v>11</v>
      </c>
      <c r="B1685" s="16">
        <v>102541</v>
      </c>
      <c r="C1685" s="17">
        <v>44788</v>
      </c>
      <c r="D1685" s="16" t="s">
        <v>870</v>
      </c>
      <c r="E1685" s="18" t="s">
        <v>2247</v>
      </c>
      <c r="F1685" s="19">
        <v>60432.4</v>
      </c>
    </row>
    <row r="1686" spans="1:6" ht="156.75" customHeight="1" x14ac:dyDescent="0.25">
      <c r="A1686" s="15" t="s">
        <v>11</v>
      </c>
      <c r="B1686" s="16">
        <v>102542</v>
      </c>
      <c r="C1686" s="17">
        <v>44788</v>
      </c>
      <c r="D1686" s="16" t="s">
        <v>242</v>
      </c>
      <c r="E1686" s="18" t="s">
        <v>2248</v>
      </c>
      <c r="F1686" s="19">
        <v>381488</v>
      </c>
    </row>
    <row r="1687" spans="1:6" ht="117.75" customHeight="1" x14ac:dyDescent="0.25">
      <c r="A1687" s="15" t="s">
        <v>11</v>
      </c>
      <c r="B1687" s="16">
        <v>102543</v>
      </c>
      <c r="C1687" s="17">
        <v>44788</v>
      </c>
      <c r="D1687" s="16" t="s">
        <v>1325</v>
      </c>
      <c r="E1687" s="18" t="s">
        <v>2249</v>
      </c>
      <c r="F1687" s="19">
        <v>329010.8</v>
      </c>
    </row>
    <row r="1688" spans="1:6" ht="94.5" customHeight="1" x14ac:dyDescent="0.25">
      <c r="A1688" s="15" t="s">
        <v>11</v>
      </c>
      <c r="B1688" s="16">
        <v>102544</v>
      </c>
      <c r="C1688" s="17">
        <v>44788</v>
      </c>
      <c r="D1688" s="16" t="s">
        <v>471</v>
      </c>
      <c r="E1688" s="18" t="s">
        <v>2250</v>
      </c>
      <c r="F1688" s="19">
        <v>48000</v>
      </c>
    </row>
    <row r="1689" spans="1:6" ht="94.5" customHeight="1" x14ac:dyDescent="0.25">
      <c r="A1689" s="15" t="s">
        <v>11</v>
      </c>
      <c r="B1689" s="16">
        <v>102545</v>
      </c>
      <c r="C1689" s="17">
        <v>44788</v>
      </c>
      <c r="D1689" s="16" t="s">
        <v>533</v>
      </c>
      <c r="E1689" s="18" t="s">
        <v>2251</v>
      </c>
      <c r="F1689" s="19">
        <v>38182.699999999997</v>
      </c>
    </row>
    <row r="1690" spans="1:6" ht="121.5" customHeight="1" x14ac:dyDescent="0.25">
      <c r="A1690" s="15" t="s">
        <v>11</v>
      </c>
      <c r="B1690" s="16">
        <v>102547</v>
      </c>
      <c r="C1690" s="17">
        <v>44790</v>
      </c>
      <c r="D1690" s="16" t="s">
        <v>210</v>
      </c>
      <c r="E1690" s="18" t="s">
        <v>2252</v>
      </c>
      <c r="F1690" s="19">
        <v>3243416.46</v>
      </c>
    </row>
    <row r="1691" spans="1:6" ht="132.75" customHeight="1" x14ac:dyDescent="0.25">
      <c r="A1691" s="15" t="s">
        <v>11</v>
      </c>
      <c r="B1691" s="16">
        <v>102548</v>
      </c>
      <c r="C1691" s="17">
        <v>44791</v>
      </c>
      <c r="D1691" s="16" t="s">
        <v>2253</v>
      </c>
      <c r="E1691" s="18" t="s">
        <v>2254</v>
      </c>
      <c r="F1691" s="19">
        <v>11116</v>
      </c>
    </row>
    <row r="1692" spans="1:6" ht="131.25" customHeight="1" x14ac:dyDescent="0.25">
      <c r="A1692" s="15" t="s">
        <v>11</v>
      </c>
      <c r="B1692" s="16">
        <v>102549</v>
      </c>
      <c r="C1692" s="17">
        <v>44791</v>
      </c>
      <c r="D1692" s="16" t="s">
        <v>2255</v>
      </c>
      <c r="E1692" s="18" t="s">
        <v>2254</v>
      </c>
      <c r="F1692" s="19">
        <v>7695</v>
      </c>
    </row>
    <row r="1693" spans="1:6" ht="165.75" customHeight="1" x14ac:dyDescent="0.25">
      <c r="A1693" s="15" t="s">
        <v>11</v>
      </c>
      <c r="B1693" s="16">
        <v>102550</v>
      </c>
      <c r="C1693" s="17">
        <v>44791</v>
      </c>
      <c r="D1693" s="16" t="s">
        <v>2256</v>
      </c>
      <c r="E1693" s="18" t="s">
        <v>2257</v>
      </c>
      <c r="F1693" s="19">
        <v>43110.73</v>
      </c>
    </row>
    <row r="1694" spans="1:6" ht="163.5" customHeight="1" x14ac:dyDescent="0.25">
      <c r="A1694" s="15" t="s">
        <v>11</v>
      </c>
      <c r="B1694" s="16">
        <v>102551</v>
      </c>
      <c r="C1694" s="17">
        <v>44791</v>
      </c>
      <c r="D1694" s="16" t="s">
        <v>708</v>
      </c>
      <c r="E1694" s="18" t="s">
        <v>2258</v>
      </c>
      <c r="F1694" s="19">
        <v>40165.15</v>
      </c>
    </row>
    <row r="1695" spans="1:6" ht="94.5" customHeight="1" x14ac:dyDescent="0.25">
      <c r="A1695" s="15" t="s">
        <v>11</v>
      </c>
      <c r="B1695" s="16">
        <v>102552</v>
      </c>
      <c r="C1695" s="17">
        <v>44791</v>
      </c>
      <c r="D1695" s="16" t="s">
        <v>2259</v>
      </c>
      <c r="E1695" s="18" t="s">
        <v>2260</v>
      </c>
      <c r="F1695" s="19">
        <v>3800</v>
      </c>
    </row>
    <row r="1696" spans="1:6" ht="146.25" customHeight="1" x14ac:dyDescent="0.25">
      <c r="A1696" s="15" t="s">
        <v>11</v>
      </c>
      <c r="B1696" s="16">
        <v>102553</v>
      </c>
      <c r="C1696" s="17">
        <v>44791</v>
      </c>
      <c r="D1696" s="16" t="s">
        <v>2261</v>
      </c>
      <c r="E1696" s="18" t="s">
        <v>2262</v>
      </c>
      <c r="F1696" s="19">
        <v>1882.96</v>
      </c>
    </row>
    <row r="1697" spans="1:6" ht="114.75" customHeight="1" x14ac:dyDescent="0.25">
      <c r="A1697" s="15" t="s">
        <v>11</v>
      </c>
      <c r="B1697" s="16">
        <v>102554</v>
      </c>
      <c r="C1697" s="17">
        <v>44791</v>
      </c>
      <c r="D1697" s="16" t="s">
        <v>752</v>
      </c>
      <c r="E1697" s="18" t="s">
        <v>2263</v>
      </c>
      <c r="F1697" s="19">
        <v>3600</v>
      </c>
    </row>
    <row r="1698" spans="1:6" ht="94.5" customHeight="1" x14ac:dyDescent="0.25">
      <c r="A1698" s="15" t="s">
        <v>11</v>
      </c>
      <c r="B1698" s="16">
        <v>102555</v>
      </c>
      <c r="C1698" s="17">
        <v>44791</v>
      </c>
      <c r="D1698" s="16" t="s">
        <v>162</v>
      </c>
      <c r="E1698" s="18" t="s">
        <v>2264</v>
      </c>
      <c r="F1698" s="19">
        <v>12692</v>
      </c>
    </row>
    <row r="1699" spans="1:6" ht="94.5" customHeight="1" x14ac:dyDescent="0.25">
      <c r="A1699" s="15" t="s">
        <v>11</v>
      </c>
      <c r="B1699" s="16">
        <v>102556</v>
      </c>
      <c r="C1699" s="17">
        <v>44792</v>
      </c>
      <c r="D1699" s="16" t="s">
        <v>315</v>
      </c>
      <c r="E1699" s="18" t="s">
        <v>2265</v>
      </c>
      <c r="F1699" s="19">
        <v>6263.97</v>
      </c>
    </row>
    <row r="1700" spans="1:6" ht="245.25" customHeight="1" x14ac:dyDescent="0.25">
      <c r="A1700" s="15" t="s">
        <v>11</v>
      </c>
      <c r="B1700" s="16">
        <v>102557</v>
      </c>
      <c r="C1700" s="17">
        <v>44792</v>
      </c>
      <c r="D1700" s="16" t="s">
        <v>214</v>
      </c>
      <c r="E1700" s="18" t="s">
        <v>2266</v>
      </c>
      <c r="F1700" s="19">
        <v>48580</v>
      </c>
    </row>
    <row r="1701" spans="1:6" ht="94.5" customHeight="1" x14ac:dyDescent="0.25">
      <c r="A1701" s="15" t="s">
        <v>11</v>
      </c>
      <c r="B1701" s="16">
        <v>102558</v>
      </c>
      <c r="C1701" s="17">
        <v>44792</v>
      </c>
      <c r="D1701" s="16" t="s">
        <v>522</v>
      </c>
      <c r="E1701" s="18" t="s">
        <v>2267</v>
      </c>
      <c r="F1701" s="19">
        <v>3500</v>
      </c>
    </row>
    <row r="1702" spans="1:6" ht="154.5" customHeight="1" x14ac:dyDescent="0.25">
      <c r="A1702" s="15" t="s">
        <v>11</v>
      </c>
      <c r="B1702" s="16">
        <v>102559</v>
      </c>
      <c r="C1702" s="17">
        <v>44795</v>
      </c>
      <c r="D1702" s="16" t="s">
        <v>1018</v>
      </c>
      <c r="E1702" s="18" t="s">
        <v>2268</v>
      </c>
      <c r="F1702" s="19">
        <v>113000</v>
      </c>
    </row>
    <row r="1703" spans="1:6" ht="94.5" customHeight="1" x14ac:dyDescent="0.25">
      <c r="A1703" s="15" t="s">
        <v>11</v>
      </c>
      <c r="B1703" s="16">
        <v>102560</v>
      </c>
      <c r="C1703" s="17">
        <v>44795</v>
      </c>
      <c r="D1703" s="16" t="s">
        <v>258</v>
      </c>
      <c r="E1703" s="18" t="s">
        <v>2269</v>
      </c>
      <c r="F1703" s="19">
        <v>113000</v>
      </c>
    </row>
    <row r="1704" spans="1:6" ht="94.5" customHeight="1" x14ac:dyDescent="0.25">
      <c r="A1704" s="15" t="s">
        <v>11</v>
      </c>
      <c r="B1704" s="16">
        <v>102561</v>
      </c>
      <c r="C1704" s="17">
        <v>44795</v>
      </c>
      <c r="D1704" s="16" t="s">
        <v>313</v>
      </c>
      <c r="E1704" s="18" t="s">
        <v>2270</v>
      </c>
      <c r="F1704" s="19">
        <v>113000</v>
      </c>
    </row>
    <row r="1705" spans="1:6" ht="94.5" customHeight="1" x14ac:dyDescent="0.25">
      <c r="A1705" s="15" t="s">
        <v>11</v>
      </c>
      <c r="B1705" s="16">
        <v>102562</v>
      </c>
      <c r="C1705" s="17">
        <v>44795</v>
      </c>
      <c r="D1705" s="16" t="s">
        <v>2271</v>
      </c>
      <c r="E1705" s="18" t="s">
        <v>2272</v>
      </c>
      <c r="F1705" s="19">
        <v>11665.81</v>
      </c>
    </row>
    <row r="1706" spans="1:6" ht="94.5" customHeight="1" x14ac:dyDescent="0.25">
      <c r="A1706" s="15" t="s">
        <v>11</v>
      </c>
      <c r="B1706" s="16">
        <v>102563</v>
      </c>
      <c r="C1706" s="17">
        <v>44795</v>
      </c>
      <c r="D1706" s="16" t="s">
        <v>246</v>
      </c>
      <c r="E1706" s="18" t="s">
        <v>2273</v>
      </c>
      <c r="F1706" s="19">
        <v>140415</v>
      </c>
    </row>
    <row r="1707" spans="1:6" ht="116.25" customHeight="1" x14ac:dyDescent="0.25">
      <c r="A1707" s="15" t="s">
        <v>11</v>
      </c>
      <c r="B1707" s="16">
        <v>102564</v>
      </c>
      <c r="C1707" s="17">
        <v>44795</v>
      </c>
      <c r="D1707" s="16" t="s">
        <v>250</v>
      </c>
      <c r="E1707" s="18" t="s">
        <v>2274</v>
      </c>
      <c r="F1707" s="19">
        <v>12253.5</v>
      </c>
    </row>
    <row r="1708" spans="1:6" ht="120" customHeight="1" x14ac:dyDescent="0.25">
      <c r="A1708" s="15" t="s">
        <v>11</v>
      </c>
      <c r="B1708" s="16">
        <v>102565</v>
      </c>
      <c r="C1708" s="17">
        <v>44795</v>
      </c>
      <c r="D1708" s="16" t="s">
        <v>248</v>
      </c>
      <c r="E1708" s="18" t="s">
        <v>2275</v>
      </c>
      <c r="F1708" s="19">
        <v>4000</v>
      </c>
    </row>
    <row r="1709" spans="1:6" ht="121.5" customHeight="1" x14ac:dyDescent="0.25">
      <c r="A1709" s="15" t="s">
        <v>11</v>
      </c>
      <c r="B1709" s="16">
        <v>102566</v>
      </c>
      <c r="C1709" s="17">
        <v>44795</v>
      </c>
      <c r="D1709" s="16" t="s">
        <v>1686</v>
      </c>
      <c r="E1709" s="18" t="s">
        <v>2276</v>
      </c>
      <c r="F1709" s="19">
        <v>47500</v>
      </c>
    </row>
    <row r="1710" spans="1:6" ht="94.5" customHeight="1" x14ac:dyDescent="0.25">
      <c r="A1710" s="15" t="s">
        <v>11</v>
      </c>
      <c r="B1710" s="16">
        <v>102567</v>
      </c>
      <c r="C1710" s="17">
        <v>44795</v>
      </c>
      <c r="D1710" s="16" t="s">
        <v>254</v>
      </c>
      <c r="E1710" s="18" t="s">
        <v>2277</v>
      </c>
      <c r="F1710" s="19">
        <v>38000</v>
      </c>
    </row>
    <row r="1711" spans="1:6" ht="94.5" customHeight="1" x14ac:dyDescent="0.25">
      <c r="A1711" s="15" t="s">
        <v>11</v>
      </c>
      <c r="B1711" s="16">
        <v>102568</v>
      </c>
      <c r="C1711" s="17">
        <v>44795</v>
      </c>
      <c r="D1711" s="16" t="s">
        <v>303</v>
      </c>
      <c r="E1711" s="18" t="s">
        <v>2278</v>
      </c>
      <c r="F1711" s="19">
        <v>7000</v>
      </c>
    </row>
    <row r="1712" spans="1:6" ht="94.5" customHeight="1" x14ac:dyDescent="0.25">
      <c r="A1712" s="15" t="s">
        <v>11</v>
      </c>
      <c r="B1712" s="16">
        <v>102569</v>
      </c>
      <c r="C1712" s="17">
        <v>44795</v>
      </c>
      <c r="D1712" s="16" t="s">
        <v>2279</v>
      </c>
      <c r="E1712" s="18" t="s">
        <v>2280</v>
      </c>
      <c r="F1712" s="19">
        <v>27685</v>
      </c>
    </row>
    <row r="1713" spans="1:6" ht="94.5" customHeight="1" x14ac:dyDescent="0.25">
      <c r="A1713" s="15" t="s">
        <v>11</v>
      </c>
      <c r="B1713" s="16">
        <v>102570</v>
      </c>
      <c r="C1713" s="17">
        <v>44795</v>
      </c>
      <c r="D1713" s="16" t="s">
        <v>2281</v>
      </c>
      <c r="E1713" s="18" t="s">
        <v>2282</v>
      </c>
      <c r="F1713" s="19">
        <v>527065.78</v>
      </c>
    </row>
    <row r="1714" spans="1:6" ht="94.5" customHeight="1" x14ac:dyDescent="0.25">
      <c r="A1714" s="15" t="s">
        <v>11</v>
      </c>
      <c r="B1714" s="16">
        <v>102571</v>
      </c>
      <c r="C1714" s="17">
        <v>44795</v>
      </c>
      <c r="D1714" s="16" t="s">
        <v>1600</v>
      </c>
      <c r="E1714" s="18" t="s">
        <v>2283</v>
      </c>
      <c r="F1714" s="19">
        <v>7048.14</v>
      </c>
    </row>
    <row r="1715" spans="1:6" ht="94.5" customHeight="1" x14ac:dyDescent="0.25">
      <c r="A1715" s="15" t="s">
        <v>11</v>
      </c>
      <c r="B1715" s="16">
        <v>102572</v>
      </c>
      <c r="C1715" s="17">
        <v>44795</v>
      </c>
      <c r="D1715" s="16" t="s">
        <v>389</v>
      </c>
      <c r="E1715" s="18" t="s">
        <v>2284</v>
      </c>
      <c r="F1715" s="19">
        <v>113000</v>
      </c>
    </row>
    <row r="1716" spans="1:6" ht="94.5" customHeight="1" x14ac:dyDescent="0.25">
      <c r="A1716" s="15" t="s">
        <v>11</v>
      </c>
      <c r="B1716" s="16">
        <v>102573</v>
      </c>
      <c r="C1716" s="17">
        <v>44795</v>
      </c>
      <c r="D1716" s="16" t="s">
        <v>1141</v>
      </c>
      <c r="E1716" s="18" t="s">
        <v>2285</v>
      </c>
      <c r="F1716" s="19">
        <v>13571.3</v>
      </c>
    </row>
    <row r="1717" spans="1:6" ht="110.25" customHeight="1" x14ac:dyDescent="0.25">
      <c r="A1717" s="15" t="s">
        <v>11</v>
      </c>
      <c r="B1717" s="16">
        <v>102574</v>
      </c>
      <c r="C1717" s="17">
        <v>44795</v>
      </c>
      <c r="D1717" s="16" t="s">
        <v>363</v>
      </c>
      <c r="E1717" s="18" t="s">
        <v>2286</v>
      </c>
      <c r="F1717" s="19">
        <v>1800</v>
      </c>
    </row>
    <row r="1718" spans="1:6" ht="94.5" customHeight="1" x14ac:dyDescent="0.25">
      <c r="A1718" s="15" t="s">
        <v>11</v>
      </c>
      <c r="B1718" s="16">
        <v>102575</v>
      </c>
      <c r="C1718" s="17">
        <v>44795</v>
      </c>
      <c r="D1718" s="16" t="s">
        <v>2287</v>
      </c>
      <c r="E1718" s="18" t="s">
        <v>2288</v>
      </c>
      <c r="F1718" s="19">
        <v>17528.419999999998</v>
      </c>
    </row>
    <row r="1719" spans="1:6" ht="94.5" customHeight="1" x14ac:dyDescent="0.25">
      <c r="A1719" s="15" t="s">
        <v>11</v>
      </c>
      <c r="B1719" s="16">
        <v>102576</v>
      </c>
      <c r="C1719" s="17">
        <v>44795</v>
      </c>
      <c r="D1719" s="16" t="s">
        <v>41</v>
      </c>
      <c r="E1719" s="18" t="s">
        <v>2289</v>
      </c>
      <c r="F1719" s="19">
        <v>19000</v>
      </c>
    </row>
    <row r="1720" spans="1:6" ht="94.5" customHeight="1" x14ac:dyDescent="0.25">
      <c r="A1720" s="15" t="s">
        <v>11</v>
      </c>
      <c r="B1720" s="16">
        <v>102577</v>
      </c>
      <c r="C1720" s="17">
        <v>44795</v>
      </c>
      <c r="D1720" s="16" t="s">
        <v>2290</v>
      </c>
      <c r="E1720" s="18" t="s">
        <v>2291</v>
      </c>
      <c r="F1720" s="19">
        <v>156957</v>
      </c>
    </row>
    <row r="1721" spans="1:6" ht="94.5" customHeight="1" x14ac:dyDescent="0.25">
      <c r="A1721" s="15" t="s">
        <v>11</v>
      </c>
      <c r="B1721" s="16">
        <v>102578</v>
      </c>
      <c r="C1721" s="17">
        <v>44795</v>
      </c>
      <c r="D1721" s="16" t="s">
        <v>39</v>
      </c>
      <c r="E1721" s="18" t="s">
        <v>2292</v>
      </c>
      <c r="F1721" s="19">
        <v>133304</v>
      </c>
    </row>
    <row r="1722" spans="1:6" ht="94.5" customHeight="1" x14ac:dyDescent="0.25">
      <c r="A1722" s="15" t="s">
        <v>11</v>
      </c>
      <c r="B1722" s="16">
        <v>102579</v>
      </c>
      <c r="C1722" s="17">
        <v>44795</v>
      </c>
      <c r="D1722" s="16" t="s">
        <v>482</v>
      </c>
      <c r="E1722" s="18" t="s">
        <v>2293</v>
      </c>
      <c r="F1722" s="19">
        <v>73264</v>
      </c>
    </row>
    <row r="1723" spans="1:6" ht="94.5" customHeight="1" x14ac:dyDescent="0.25">
      <c r="A1723" s="15" t="s">
        <v>11</v>
      </c>
      <c r="B1723" s="16">
        <v>102580</v>
      </c>
      <c r="C1723" s="17">
        <v>44795</v>
      </c>
      <c r="D1723" s="16" t="s">
        <v>33</v>
      </c>
      <c r="E1723" s="18" t="s">
        <v>2294</v>
      </c>
      <c r="F1723" s="19">
        <v>12236</v>
      </c>
    </row>
    <row r="1724" spans="1:6" ht="94.5" customHeight="1" x14ac:dyDescent="0.25">
      <c r="A1724" s="15" t="s">
        <v>11</v>
      </c>
      <c r="B1724" s="16">
        <v>102581</v>
      </c>
      <c r="C1724" s="17">
        <v>44795</v>
      </c>
      <c r="D1724" s="16" t="s">
        <v>37</v>
      </c>
      <c r="E1724" s="18" t="s">
        <v>2295</v>
      </c>
      <c r="F1724" s="19">
        <v>828476</v>
      </c>
    </row>
    <row r="1725" spans="1:6" ht="94.5" customHeight="1" x14ac:dyDescent="0.25">
      <c r="A1725" s="15" t="s">
        <v>11</v>
      </c>
      <c r="B1725" s="16">
        <v>102582</v>
      </c>
      <c r="C1725" s="17">
        <v>44795</v>
      </c>
      <c r="D1725" s="16" t="s">
        <v>769</v>
      </c>
      <c r="E1725" s="18" t="s">
        <v>2296</v>
      </c>
      <c r="F1725" s="19">
        <v>619637.76000000001</v>
      </c>
    </row>
    <row r="1726" spans="1:6" ht="94.5" customHeight="1" x14ac:dyDescent="0.25">
      <c r="A1726" s="15" t="s">
        <v>11</v>
      </c>
      <c r="B1726" s="16">
        <v>102583</v>
      </c>
      <c r="C1726" s="17">
        <v>44795</v>
      </c>
      <c r="D1726" s="16" t="s">
        <v>837</v>
      </c>
      <c r="E1726" s="18" t="s">
        <v>2297</v>
      </c>
      <c r="F1726" s="19">
        <v>2186980.94</v>
      </c>
    </row>
    <row r="1727" spans="1:6" ht="94.5" customHeight="1" x14ac:dyDescent="0.25">
      <c r="A1727" s="15" t="s">
        <v>11</v>
      </c>
      <c r="B1727" s="16">
        <v>102584</v>
      </c>
      <c r="C1727" s="17">
        <v>44795</v>
      </c>
      <c r="D1727" s="16" t="s">
        <v>2298</v>
      </c>
      <c r="E1727" s="18" t="s">
        <v>2299</v>
      </c>
      <c r="F1727" s="19">
        <v>37800</v>
      </c>
    </row>
    <row r="1728" spans="1:6" ht="94.5" customHeight="1" x14ac:dyDescent="0.25">
      <c r="A1728" s="15" t="s">
        <v>11</v>
      </c>
      <c r="B1728" s="16">
        <v>102585</v>
      </c>
      <c r="C1728" s="17">
        <v>44795</v>
      </c>
      <c r="D1728" s="16" t="s">
        <v>1645</v>
      </c>
      <c r="E1728" s="18" t="s">
        <v>2300</v>
      </c>
      <c r="F1728" s="19">
        <v>95485</v>
      </c>
    </row>
    <row r="1729" spans="1:6" ht="94.5" customHeight="1" x14ac:dyDescent="0.25">
      <c r="A1729" s="15" t="s">
        <v>11</v>
      </c>
      <c r="B1729" s="16">
        <v>102586</v>
      </c>
      <c r="C1729" s="17">
        <v>44795</v>
      </c>
      <c r="D1729" s="16" t="s">
        <v>1327</v>
      </c>
      <c r="E1729" s="18" t="s">
        <v>2301</v>
      </c>
      <c r="F1729" s="19">
        <v>4219266.25</v>
      </c>
    </row>
    <row r="1730" spans="1:6" ht="94.5" customHeight="1" x14ac:dyDescent="0.25">
      <c r="A1730" s="15" t="s">
        <v>11</v>
      </c>
      <c r="B1730" s="16">
        <v>102587</v>
      </c>
      <c r="C1730" s="17">
        <v>44796</v>
      </c>
      <c r="D1730" s="16" t="s">
        <v>2302</v>
      </c>
      <c r="E1730" s="18" t="s">
        <v>2303</v>
      </c>
      <c r="F1730" s="19">
        <v>40000</v>
      </c>
    </row>
    <row r="1731" spans="1:6" ht="77.25" customHeight="1" x14ac:dyDescent="0.25">
      <c r="A1731" s="15" t="s">
        <v>11</v>
      </c>
      <c r="B1731" s="16">
        <v>102588</v>
      </c>
      <c r="C1731" s="17">
        <v>44796</v>
      </c>
      <c r="D1731" s="16" t="s">
        <v>311</v>
      </c>
      <c r="E1731" s="18" t="s">
        <v>2304</v>
      </c>
      <c r="F1731" s="19">
        <v>261000</v>
      </c>
    </row>
    <row r="1732" spans="1:6" ht="77.25" customHeight="1" x14ac:dyDescent="0.25">
      <c r="A1732" s="15" t="s">
        <v>11</v>
      </c>
      <c r="B1732" s="16">
        <v>102589</v>
      </c>
      <c r="C1732" s="17">
        <v>44796</v>
      </c>
      <c r="D1732" s="16" t="s">
        <v>1029</v>
      </c>
      <c r="E1732" s="18" t="s">
        <v>2305</v>
      </c>
      <c r="F1732" s="19">
        <v>194096.45</v>
      </c>
    </row>
    <row r="1733" spans="1:6" ht="94.5" customHeight="1" x14ac:dyDescent="0.25">
      <c r="A1733" s="15" t="s">
        <v>11</v>
      </c>
      <c r="B1733" s="16">
        <v>102590</v>
      </c>
      <c r="C1733" s="17">
        <v>44796</v>
      </c>
      <c r="D1733" s="16" t="s">
        <v>260</v>
      </c>
      <c r="E1733" s="18" t="s">
        <v>2306</v>
      </c>
      <c r="F1733" s="19">
        <v>113000</v>
      </c>
    </row>
    <row r="1734" spans="1:6" ht="26.25" customHeight="1" x14ac:dyDescent="0.25">
      <c r="A1734" s="15" t="s">
        <v>11</v>
      </c>
      <c r="B1734" s="16">
        <v>102591</v>
      </c>
      <c r="C1734" s="17">
        <v>44796</v>
      </c>
      <c r="D1734" s="16" t="s">
        <v>956</v>
      </c>
      <c r="E1734" s="18"/>
      <c r="F1734" s="19">
        <v>0</v>
      </c>
    </row>
    <row r="1735" spans="1:6" ht="69" customHeight="1" x14ac:dyDescent="0.25">
      <c r="A1735" s="15" t="s">
        <v>11</v>
      </c>
      <c r="B1735" s="16">
        <v>102592</v>
      </c>
      <c r="C1735" s="17">
        <v>44796</v>
      </c>
      <c r="D1735" s="16" t="s">
        <v>495</v>
      </c>
      <c r="E1735" s="18" t="s">
        <v>2307</v>
      </c>
      <c r="F1735" s="19">
        <v>27716.66</v>
      </c>
    </row>
    <row r="1736" spans="1:6" ht="157.5" customHeight="1" x14ac:dyDescent="0.25">
      <c r="A1736" s="15" t="s">
        <v>11</v>
      </c>
      <c r="B1736" s="16">
        <v>102593</v>
      </c>
      <c r="C1736" s="17">
        <v>44796</v>
      </c>
      <c r="D1736" s="16" t="s">
        <v>1082</v>
      </c>
      <c r="E1736" s="18" t="s">
        <v>2308</v>
      </c>
      <c r="F1736" s="19">
        <v>238091</v>
      </c>
    </row>
    <row r="1737" spans="1:6" ht="119.25" customHeight="1" x14ac:dyDescent="0.25">
      <c r="A1737" s="15" t="s">
        <v>11</v>
      </c>
      <c r="B1737" s="16">
        <v>102594</v>
      </c>
      <c r="C1737" s="17">
        <v>44797</v>
      </c>
      <c r="D1737" s="16" t="s">
        <v>220</v>
      </c>
      <c r="E1737" s="18" t="s">
        <v>2309</v>
      </c>
      <c r="F1737" s="19">
        <v>48770</v>
      </c>
    </row>
    <row r="1738" spans="1:6" ht="62.25" customHeight="1" x14ac:dyDescent="0.25">
      <c r="A1738" s="15" t="s">
        <v>11</v>
      </c>
      <c r="B1738" s="16">
        <v>102595</v>
      </c>
      <c r="C1738" s="17">
        <v>44797</v>
      </c>
      <c r="D1738" s="16" t="s">
        <v>2310</v>
      </c>
      <c r="E1738" s="18" t="s">
        <v>2311</v>
      </c>
      <c r="F1738" s="19">
        <v>7708.9</v>
      </c>
    </row>
    <row r="1739" spans="1:6" ht="94.5" customHeight="1" x14ac:dyDescent="0.25">
      <c r="A1739" s="15" t="s">
        <v>11</v>
      </c>
      <c r="B1739" s="16">
        <v>102596</v>
      </c>
      <c r="C1739" s="17">
        <v>44797</v>
      </c>
      <c r="D1739" s="16" t="s">
        <v>701</v>
      </c>
      <c r="E1739" s="18" t="s">
        <v>2312</v>
      </c>
      <c r="F1739" s="19">
        <v>16961.68</v>
      </c>
    </row>
    <row r="1740" spans="1:6" ht="94.5" customHeight="1" x14ac:dyDescent="0.25">
      <c r="A1740" s="15" t="s">
        <v>11</v>
      </c>
      <c r="B1740" s="16">
        <v>102597</v>
      </c>
      <c r="C1740" s="17">
        <v>44797</v>
      </c>
      <c r="D1740" s="16" t="s">
        <v>572</v>
      </c>
      <c r="E1740" s="18" t="s">
        <v>2313</v>
      </c>
      <c r="F1740" s="19">
        <v>21887.59</v>
      </c>
    </row>
    <row r="1741" spans="1:6" ht="94.5" customHeight="1" x14ac:dyDescent="0.25">
      <c r="A1741" s="15" t="s">
        <v>11</v>
      </c>
      <c r="B1741" s="16">
        <v>102598</v>
      </c>
      <c r="C1741" s="17">
        <v>44799</v>
      </c>
      <c r="D1741" s="16" t="s">
        <v>115</v>
      </c>
      <c r="E1741" s="18" t="s">
        <v>2314</v>
      </c>
      <c r="F1741" s="19">
        <v>4278.5600000000004</v>
      </c>
    </row>
    <row r="1742" spans="1:6" ht="94.5" customHeight="1" x14ac:dyDescent="0.25">
      <c r="A1742" s="15" t="s">
        <v>11</v>
      </c>
      <c r="B1742" s="16">
        <v>102599</v>
      </c>
      <c r="C1742" s="17">
        <v>44799</v>
      </c>
      <c r="D1742" s="16" t="s">
        <v>2315</v>
      </c>
      <c r="E1742" s="18" t="s">
        <v>2316</v>
      </c>
      <c r="F1742" s="19">
        <v>26880.25</v>
      </c>
    </row>
    <row r="1743" spans="1:6" ht="94.5" customHeight="1" x14ac:dyDescent="0.25">
      <c r="A1743" s="15" t="s">
        <v>11</v>
      </c>
      <c r="B1743" s="16">
        <v>102600</v>
      </c>
      <c r="C1743" s="17">
        <v>44799</v>
      </c>
      <c r="D1743" s="16" t="s">
        <v>317</v>
      </c>
      <c r="E1743" s="18" t="s">
        <v>2317</v>
      </c>
      <c r="F1743" s="19">
        <v>68333.64</v>
      </c>
    </row>
    <row r="1744" spans="1:6" ht="94.5" customHeight="1" x14ac:dyDescent="0.25">
      <c r="A1744" s="15" t="s">
        <v>11</v>
      </c>
      <c r="B1744" s="16">
        <v>102601</v>
      </c>
      <c r="C1744" s="17">
        <v>44799</v>
      </c>
      <c r="D1744" s="16" t="s">
        <v>1777</v>
      </c>
      <c r="E1744" s="18" t="s">
        <v>2318</v>
      </c>
      <c r="F1744" s="19">
        <v>77687.5</v>
      </c>
    </row>
    <row r="1745" spans="1:6" ht="94.5" customHeight="1" x14ac:dyDescent="0.25">
      <c r="A1745" s="15" t="s">
        <v>11</v>
      </c>
      <c r="B1745" s="16">
        <v>102602</v>
      </c>
      <c r="C1745" s="17">
        <v>44799</v>
      </c>
      <c r="D1745" s="16" t="s">
        <v>2319</v>
      </c>
      <c r="E1745" s="18" t="s">
        <v>2320</v>
      </c>
      <c r="F1745" s="19">
        <v>39324</v>
      </c>
    </row>
    <row r="1746" spans="1:6" ht="94.5" customHeight="1" x14ac:dyDescent="0.25">
      <c r="A1746" s="15" t="s">
        <v>11</v>
      </c>
      <c r="B1746" s="16">
        <v>102603</v>
      </c>
      <c r="C1746" s="17">
        <v>44799</v>
      </c>
      <c r="D1746" s="16" t="s">
        <v>2321</v>
      </c>
      <c r="E1746" s="18" t="s">
        <v>2322</v>
      </c>
      <c r="F1746" s="19">
        <v>105090</v>
      </c>
    </row>
    <row r="1747" spans="1:6" ht="180.75" customHeight="1" x14ac:dyDescent="0.25">
      <c r="A1747" s="15" t="s">
        <v>11</v>
      </c>
      <c r="B1747" s="16">
        <v>102604</v>
      </c>
      <c r="C1747" s="17">
        <v>44799</v>
      </c>
      <c r="D1747" s="16" t="s">
        <v>111</v>
      </c>
      <c r="E1747" s="18" t="s">
        <v>2323</v>
      </c>
      <c r="F1747" s="19">
        <v>234669</v>
      </c>
    </row>
    <row r="1748" spans="1:6" ht="94.5" customHeight="1" x14ac:dyDescent="0.25">
      <c r="A1748" s="15" t="s">
        <v>11</v>
      </c>
      <c r="B1748" s="16">
        <v>102605</v>
      </c>
      <c r="C1748" s="17">
        <v>44799</v>
      </c>
      <c r="D1748" s="16" t="s">
        <v>2324</v>
      </c>
      <c r="E1748" s="18" t="s">
        <v>2325</v>
      </c>
      <c r="F1748" s="19">
        <v>81736.479999999996</v>
      </c>
    </row>
    <row r="1749" spans="1:6" ht="94.5" customHeight="1" x14ac:dyDescent="0.25">
      <c r="A1749" s="15" t="s">
        <v>11</v>
      </c>
      <c r="B1749" s="16">
        <v>102606</v>
      </c>
      <c r="C1749" s="17">
        <v>44799</v>
      </c>
      <c r="D1749" s="16" t="s">
        <v>327</v>
      </c>
      <c r="E1749" s="18" t="s">
        <v>2326</v>
      </c>
      <c r="F1749" s="19">
        <v>178544.29</v>
      </c>
    </row>
    <row r="1750" spans="1:6" ht="94.5" customHeight="1" x14ac:dyDescent="0.25">
      <c r="A1750" s="15" t="s">
        <v>11</v>
      </c>
      <c r="B1750" s="16">
        <v>102607</v>
      </c>
      <c r="C1750" s="17">
        <v>44799</v>
      </c>
      <c r="D1750" s="16" t="s">
        <v>2327</v>
      </c>
      <c r="E1750" s="18" t="s">
        <v>2328</v>
      </c>
      <c r="F1750" s="19">
        <v>106785</v>
      </c>
    </row>
    <row r="1751" spans="1:6" ht="94.5" customHeight="1" x14ac:dyDescent="0.25">
      <c r="A1751" s="15" t="s">
        <v>11</v>
      </c>
      <c r="B1751" s="16">
        <v>102608</v>
      </c>
      <c r="C1751" s="17">
        <v>44799</v>
      </c>
      <c r="D1751" s="16" t="s">
        <v>1419</v>
      </c>
      <c r="E1751" s="18" t="s">
        <v>2329</v>
      </c>
      <c r="F1751" s="19">
        <v>8362</v>
      </c>
    </row>
    <row r="1752" spans="1:6" ht="94.5" customHeight="1" x14ac:dyDescent="0.25">
      <c r="A1752" s="15" t="s">
        <v>11</v>
      </c>
      <c r="B1752" s="16">
        <v>102609</v>
      </c>
      <c r="C1752" s="17">
        <v>44799</v>
      </c>
      <c r="D1752" s="16" t="s">
        <v>1327</v>
      </c>
      <c r="E1752" s="18" t="s">
        <v>2330</v>
      </c>
      <c r="F1752" s="19">
        <v>7660.95</v>
      </c>
    </row>
    <row r="1753" spans="1:6" ht="94.5" customHeight="1" x14ac:dyDescent="0.25">
      <c r="A1753" s="15" t="s">
        <v>11</v>
      </c>
      <c r="B1753" s="16">
        <v>102610</v>
      </c>
      <c r="C1753" s="17">
        <v>44799</v>
      </c>
      <c r="D1753" s="16" t="s">
        <v>469</v>
      </c>
      <c r="E1753" s="18" t="s">
        <v>2331</v>
      </c>
      <c r="F1753" s="19">
        <v>24225.05</v>
      </c>
    </row>
    <row r="1754" spans="1:6" ht="94.5" customHeight="1" x14ac:dyDescent="0.25">
      <c r="A1754" s="15" t="s">
        <v>11</v>
      </c>
      <c r="B1754" s="16">
        <v>102611</v>
      </c>
      <c r="C1754" s="17">
        <v>44799</v>
      </c>
      <c r="D1754" s="16" t="s">
        <v>275</v>
      </c>
      <c r="E1754" s="18" t="s">
        <v>2332</v>
      </c>
      <c r="F1754" s="19">
        <v>73278.240000000005</v>
      </c>
    </row>
    <row r="1755" spans="1:6" ht="94.5" customHeight="1" x14ac:dyDescent="0.25">
      <c r="A1755" s="15" t="s">
        <v>11</v>
      </c>
      <c r="B1755" s="16">
        <v>102612</v>
      </c>
      <c r="C1755" s="17">
        <v>44799</v>
      </c>
      <c r="D1755" s="16" t="s">
        <v>2333</v>
      </c>
      <c r="E1755" s="18" t="s">
        <v>2334</v>
      </c>
      <c r="F1755" s="19">
        <v>325018.51</v>
      </c>
    </row>
    <row r="1756" spans="1:6" ht="94.5" customHeight="1" x14ac:dyDescent="0.25">
      <c r="A1756" s="15" t="s">
        <v>11</v>
      </c>
      <c r="B1756" s="16">
        <v>102613</v>
      </c>
      <c r="C1756" s="17">
        <v>44799</v>
      </c>
      <c r="D1756" s="16" t="s">
        <v>327</v>
      </c>
      <c r="E1756" s="18" t="s">
        <v>2335</v>
      </c>
      <c r="F1756" s="19">
        <v>23136.75</v>
      </c>
    </row>
    <row r="1757" spans="1:6" ht="94.5" customHeight="1" x14ac:dyDescent="0.25">
      <c r="A1757" s="15" t="s">
        <v>11</v>
      </c>
      <c r="B1757" s="16">
        <v>102614</v>
      </c>
      <c r="C1757" s="17">
        <v>44799</v>
      </c>
      <c r="D1757" s="16" t="s">
        <v>79</v>
      </c>
      <c r="E1757" s="18" t="s">
        <v>2336</v>
      </c>
      <c r="F1757" s="19">
        <v>23750</v>
      </c>
    </row>
    <row r="1758" spans="1:6" ht="94.5" customHeight="1" x14ac:dyDescent="0.25">
      <c r="A1758" s="15" t="s">
        <v>11</v>
      </c>
      <c r="B1758" s="16">
        <v>102615</v>
      </c>
      <c r="C1758" s="17">
        <v>44799</v>
      </c>
      <c r="D1758" s="16" t="s">
        <v>379</v>
      </c>
      <c r="E1758" s="18" t="s">
        <v>2337</v>
      </c>
      <c r="F1758" s="19">
        <v>14400</v>
      </c>
    </row>
    <row r="1759" spans="1:6" ht="94.5" customHeight="1" x14ac:dyDescent="0.25">
      <c r="A1759" s="15" t="s">
        <v>11</v>
      </c>
      <c r="B1759" s="16">
        <v>102616</v>
      </c>
      <c r="C1759" s="17">
        <v>44799</v>
      </c>
      <c r="D1759" s="16" t="s">
        <v>2338</v>
      </c>
      <c r="E1759" s="18" t="s">
        <v>2339</v>
      </c>
      <c r="F1759" s="19">
        <v>70173</v>
      </c>
    </row>
    <row r="1760" spans="1:6" ht="94.5" customHeight="1" x14ac:dyDescent="0.25">
      <c r="A1760" s="15" t="s">
        <v>11</v>
      </c>
      <c r="B1760" s="16">
        <v>102617</v>
      </c>
      <c r="C1760" s="17">
        <v>44799</v>
      </c>
      <c r="D1760" s="16" t="s">
        <v>843</v>
      </c>
      <c r="E1760" s="18" t="s">
        <v>2340</v>
      </c>
      <c r="F1760" s="19">
        <v>12258.06</v>
      </c>
    </row>
    <row r="1761" spans="1:6" ht="94.5" customHeight="1" x14ac:dyDescent="0.25">
      <c r="A1761" s="15" t="s">
        <v>11</v>
      </c>
      <c r="B1761" s="16">
        <v>102618</v>
      </c>
      <c r="C1761" s="17">
        <v>44799</v>
      </c>
      <c r="D1761" s="16" t="s">
        <v>2341</v>
      </c>
      <c r="E1761" s="18" t="s">
        <v>2342</v>
      </c>
      <c r="F1761" s="19">
        <v>1234.54</v>
      </c>
    </row>
    <row r="1762" spans="1:6" ht="94.5" customHeight="1" x14ac:dyDescent="0.25">
      <c r="A1762" s="15" t="s">
        <v>11</v>
      </c>
      <c r="B1762" s="16">
        <v>102619</v>
      </c>
      <c r="C1762" s="17">
        <v>44799</v>
      </c>
      <c r="D1762" s="16" t="s">
        <v>659</v>
      </c>
      <c r="E1762" s="18" t="s">
        <v>2343</v>
      </c>
      <c r="F1762" s="19">
        <v>44850</v>
      </c>
    </row>
    <row r="1763" spans="1:6" ht="94.5" customHeight="1" x14ac:dyDescent="0.25">
      <c r="A1763" s="15" t="s">
        <v>11</v>
      </c>
      <c r="B1763" s="16">
        <v>102620</v>
      </c>
      <c r="C1763" s="17">
        <v>44799</v>
      </c>
      <c r="D1763" s="16" t="s">
        <v>283</v>
      </c>
      <c r="E1763" s="18" t="s">
        <v>2344</v>
      </c>
      <c r="F1763" s="19">
        <v>12958</v>
      </c>
    </row>
    <row r="1764" spans="1:6" ht="94.5" customHeight="1" x14ac:dyDescent="0.25">
      <c r="A1764" s="15" t="s">
        <v>11</v>
      </c>
      <c r="B1764" s="16">
        <v>102621</v>
      </c>
      <c r="C1764" s="17">
        <v>44799</v>
      </c>
      <c r="D1764" s="16" t="s">
        <v>2345</v>
      </c>
      <c r="E1764" s="18" t="s">
        <v>2346</v>
      </c>
      <c r="F1764" s="19">
        <v>27835</v>
      </c>
    </row>
    <row r="1765" spans="1:6" ht="94.5" customHeight="1" x14ac:dyDescent="0.25">
      <c r="A1765" s="15" t="s">
        <v>11</v>
      </c>
      <c r="B1765" s="16">
        <v>102622</v>
      </c>
      <c r="C1765" s="17">
        <v>44799</v>
      </c>
      <c r="D1765" s="16" t="s">
        <v>77</v>
      </c>
      <c r="E1765" s="18" t="s">
        <v>2347</v>
      </c>
      <c r="F1765" s="19">
        <v>42750</v>
      </c>
    </row>
    <row r="1766" spans="1:6" ht="184.5" customHeight="1" x14ac:dyDescent="0.25">
      <c r="A1766" s="15" t="s">
        <v>11</v>
      </c>
      <c r="B1766" s="16">
        <v>102623</v>
      </c>
      <c r="C1766" s="17">
        <v>44799</v>
      </c>
      <c r="D1766" s="16" t="s">
        <v>511</v>
      </c>
      <c r="E1766" s="18" t="s">
        <v>2348</v>
      </c>
      <c r="F1766" s="19">
        <v>38000</v>
      </c>
    </row>
    <row r="1767" spans="1:6" ht="136.5" customHeight="1" x14ac:dyDescent="0.25">
      <c r="A1767" s="15" t="s">
        <v>11</v>
      </c>
      <c r="B1767" s="16">
        <v>102624</v>
      </c>
      <c r="C1767" s="17">
        <v>44799</v>
      </c>
      <c r="D1767" s="16" t="s">
        <v>75</v>
      </c>
      <c r="E1767" s="18" t="s">
        <v>2349</v>
      </c>
      <c r="F1767" s="19">
        <v>136684.82</v>
      </c>
    </row>
    <row r="1768" spans="1:6" ht="94.5" customHeight="1" x14ac:dyDescent="0.25">
      <c r="A1768" s="15" t="s">
        <v>11</v>
      </c>
      <c r="B1768" s="16">
        <v>102625</v>
      </c>
      <c r="C1768" s="17">
        <v>44799</v>
      </c>
      <c r="D1768" s="16" t="s">
        <v>204</v>
      </c>
      <c r="E1768" s="18" t="s">
        <v>2350</v>
      </c>
      <c r="F1768" s="19">
        <v>56500</v>
      </c>
    </row>
    <row r="1769" spans="1:6" ht="94.5" customHeight="1" x14ac:dyDescent="0.25">
      <c r="A1769" s="15" t="s">
        <v>11</v>
      </c>
      <c r="B1769" s="16">
        <v>102626</v>
      </c>
      <c r="C1769" s="17">
        <v>44799</v>
      </c>
      <c r="D1769" s="16" t="s">
        <v>2351</v>
      </c>
      <c r="E1769" s="18" t="s">
        <v>2352</v>
      </c>
      <c r="F1769" s="19">
        <v>10622</v>
      </c>
    </row>
    <row r="1770" spans="1:6" ht="94.5" customHeight="1" x14ac:dyDescent="0.25">
      <c r="A1770" s="15" t="s">
        <v>11</v>
      </c>
      <c r="B1770" s="16">
        <v>102627</v>
      </c>
      <c r="C1770" s="17">
        <v>44799</v>
      </c>
      <c r="D1770" s="16" t="s">
        <v>2353</v>
      </c>
      <c r="E1770" s="18" t="s">
        <v>2354</v>
      </c>
      <c r="F1770" s="19">
        <v>166250</v>
      </c>
    </row>
    <row r="1771" spans="1:6" ht="94.5" customHeight="1" x14ac:dyDescent="0.25">
      <c r="A1771" s="15" t="s">
        <v>11</v>
      </c>
      <c r="B1771" s="16">
        <v>102628</v>
      </c>
      <c r="C1771" s="17">
        <v>44799</v>
      </c>
      <c r="D1771" s="16" t="s">
        <v>146</v>
      </c>
      <c r="E1771" s="18" t="s">
        <v>2355</v>
      </c>
      <c r="F1771" s="19">
        <v>1218580.6000000001</v>
      </c>
    </row>
    <row r="1772" spans="1:6" ht="56.25" customHeight="1" x14ac:dyDescent="0.25">
      <c r="A1772" s="15" t="s">
        <v>11</v>
      </c>
      <c r="B1772" s="16">
        <v>102629</v>
      </c>
      <c r="C1772" s="17">
        <v>44799</v>
      </c>
      <c r="D1772" s="16" t="s">
        <v>726</v>
      </c>
      <c r="E1772" s="18" t="s">
        <v>2356</v>
      </c>
      <c r="F1772" s="19">
        <v>20027.650000000001</v>
      </c>
    </row>
    <row r="1773" spans="1:6" ht="69.75" customHeight="1" x14ac:dyDescent="0.25">
      <c r="A1773" s="15" t="s">
        <v>11</v>
      </c>
      <c r="B1773" s="16">
        <v>102630</v>
      </c>
      <c r="C1773" s="17">
        <v>44799</v>
      </c>
      <c r="D1773" s="16" t="s">
        <v>706</v>
      </c>
      <c r="E1773" s="18" t="s">
        <v>2357</v>
      </c>
      <c r="F1773" s="19">
        <v>6216</v>
      </c>
    </row>
    <row r="1774" spans="1:6" ht="54" customHeight="1" x14ac:dyDescent="0.25">
      <c r="A1774" s="15" t="s">
        <v>11</v>
      </c>
      <c r="B1774" s="16">
        <v>102631</v>
      </c>
      <c r="C1774" s="17">
        <v>44799</v>
      </c>
      <c r="D1774" s="16" t="s">
        <v>1809</v>
      </c>
      <c r="E1774" s="18" t="s">
        <v>2358</v>
      </c>
      <c r="F1774" s="19">
        <v>14929.1</v>
      </c>
    </row>
    <row r="1775" spans="1:6" ht="69" customHeight="1" x14ac:dyDescent="0.25">
      <c r="A1775" s="15" t="s">
        <v>11</v>
      </c>
      <c r="B1775" s="16">
        <v>102632</v>
      </c>
      <c r="C1775" s="17">
        <v>44799</v>
      </c>
      <c r="D1775" s="16" t="s">
        <v>441</v>
      </c>
      <c r="E1775" s="18" t="s">
        <v>2359</v>
      </c>
      <c r="F1775" s="19">
        <v>29813.61</v>
      </c>
    </row>
    <row r="1776" spans="1:6" ht="64.5" customHeight="1" x14ac:dyDescent="0.25">
      <c r="A1776" s="15" t="s">
        <v>11</v>
      </c>
      <c r="B1776" s="16">
        <v>102633</v>
      </c>
      <c r="C1776" s="17">
        <v>44799</v>
      </c>
      <c r="D1776" s="16" t="s">
        <v>136</v>
      </c>
      <c r="E1776" s="18" t="s">
        <v>2360</v>
      </c>
      <c r="F1776" s="19">
        <v>21677.86</v>
      </c>
    </row>
    <row r="1777" spans="1:6" ht="94.5" customHeight="1" x14ac:dyDescent="0.25">
      <c r="A1777" s="15" t="s">
        <v>11</v>
      </c>
      <c r="B1777" s="16">
        <v>102634</v>
      </c>
      <c r="C1777" s="17">
        <v>44802</v>
      </c>
      <c r="D1777" s="16" t="s">
        <v>2315</v>
      </c>
      <c r="E1777" s="18" t="s">
        <v>2361</v>
      </c>
      <c r="F1777" s="19">
        <v>57209</v>
      </c>
    </row>
    <row r="1778" spans="1:6" ht="94.5" customHeight="1" x14ac:dyDescent="0.25">
      <c r="A1778" s="15" t="s">
        <v>11</v>
      </c>
      <c r="B1778" s="16">
        <v>102635</v>
      </c>
      <c r="C1778" s="17">
        <v>44802</v>
      </c>
      <c r="D1778" s="16" t="s">
        <v>522</v>
      </c>
      <c r="E1778" s="18" t="s">
        <v>2362</v>
      </c>
      <c r="F1778" s="19">
        <v>170000</v>
      </c>
    </row>
    <row r="1779" spans="1:6" ht="127.5" customHeight="1" x14ac:dyDescent="0.25">
      <c r="A1779" s="15" t="s">
        <v>11</v>
      </c>
      <c r="B1779" s="16">
        <v>102636</v>
      </c>
      <c r="C1779" s="17">
        <v>44802</v>
      </c>
      <c r="D1779" s="16" t="s">
        <v>2363</v>
      </c>
      <c r="E1779" s="18" t="s">
        <v>2364</v>
      </c>
      <c r="F1779" s="19">
        <v>21240</v>
      </c>
    </row>
    <row r="1780" spans="1:6" ht="94.5" customHeight="1" x14ac:dyDescent="0.25">
      <c r="A1780" s="15" t="s">
        <v>11</v>
      </c>
      <c r="B1780" s="16">
        <v>102637</v>
      </c>
      <c r="C1780" s="17">
        <v>44802</v>
      </c>
      <c r="D1780" s="16" t="s">
        <v>2019</v>
      </c>
      <c r="E1780" s="18" t="s">
        <v>225</v>
      </c>
      <c r="F1780" s="19">
        <v>34880</v>
      </c>
    </row>
    <row r="1781" spans="1:6" ht="94.5" customHeight="1" x14ac:dyDescent="0.25">
      <c r="A1781" s="15" t="s">
        <v>11</v>
      </c>
      <c r="B1781" s="16">
        <v>102638</v>
      </c>
      <c r="C1781" s="17">
        <v>44803</v>
      </c>
      <c r="D1781" s="16" t="s">
        <v>1178</v>
      </c>
      <c r="E1781" s="18" t="s">
        <v>2365</v>
      </c>
      <c r="F1781" s="19">
        <v>188279.1</v>
      </c>
    </row>
    <row r="1782" spans="1:6" ht="94.5" customHeight="1" x14ac:dyDescent="0.25">
      <c r="A1782" s="15" t="s">
        <v>11</v>
      </c>
      <c r="B1782" s="16">
        <v>102639</v>
      </c>
      <c r="C1782" s="17">
        <v>44803</v>
      </c>
      <c r="D1782" s="16" t="s">
        <v>2366</v>
      </c>
      <c r="E1782" s="18" t="s">
        <v>2367</v>
      </c>
      <c r="F1782" s="19">
        <v>50000</v>
      </c>
    </row>
    <row r="1783" spans="1:6" ht="94.5" customHeight="1" x14ac:dyDescent="0.25">
      <c r="A1783" s="15" t="s">
        <v>11</v>
      </c>
      <c r="B1783" s="16">
        <v>102640</v>
      </c>
      <c r="C1783" s="17">
        <v>44803</v>
      </c>
      <c r="D1783" s="16" t="s">
        <v>2368</v>
      </c>
      <c r="E1783" s="18" t="s">
        <v>2369</v>
      </c>
      <c r="F1783" s="19">
        <v>61964.3</v>
      </c>
    </row>
    <row r="1784" spans="1:6" ht="94.5" customHeight="1" x14ac:dyDescent="0.25">
      <c r="A1784" s="15" t="s">
        <v>11</v>
      </c>
      <c r="B1784" s="16">
        <v>102641</v>
      </c>
      <c r="C1784" s="17">
        <v>44803</v>
      </c>
      <c r="D1784" s="16" t="s">
        <v>1714</v>
      </c>
      <c r="E1784" s="18" t="s">
        <v>2370</v>
      </c>
      <c r="F1784" s="19">
        <v>15851.98</v>
      </c>
    </row>
    <row r="1785" spans="1:6" ht="94.5" customHeight="1" x14ac:dyDescent="0.25">
      <c r="A1785" s="15" t="s">
        <v>11</v>
      </c>
      <c r="B1785" s="16">
        <v>102642</v>
      </c>
      <c r="C1785" s="17">
        <v>44803</v>
      </c>
      <c r="D1785" s="16" t="s">
        <v>1157</v>
      </c>
      <c r="E1785" s="18" t="s">
        <v>2371</v>
      </c>
      <c r="F1785" s="19">
        <v>409060</v>
      </c>
    </row>
    <row r="1786" spans="1:6" ht="94.5" customHeight="1" x14ac:dyDescent="0.25">
      <c r="A1786" s="15" t="s">
        <v>11</v>
      </c>
      <c r="B1786" s="16">
        <v>102643</v>
      </c>
      <c r="C1786" s="17">
        <v>44803</v>
      </c>
      <c r="D1786" s="16" t="s">
        <v>763</v>
      </c>
      <c r="E1786" s="18" t="s">
        <v>2372</v>
      </c>
      <c r="F1786" s="19">
        <v>30984.6</v>
      </c>
    </row>
    <row r="1787" spans="1:6" ht="94.5" customHeight="1" x14ac:dyDescent="0.25">
      <c r="A1787" s="15" t="s">
        <v>11</v>
      </c>
      <c r="B1787" s="16">
        <v>102644</v>
      </c>
      <c r="C1787" s="17">
        <v>44803</v>
      </c>
      <c r="D1787" s="16" t="s">
        <v>1124</v>
      </c>
      <c r="E1787" s="18" t="s">
        <v>2373</v>
      </c>
      <c r="F1787" s="19">
        <v>3141400</v>
      </c>
    </row>
    <row r="1788" spans="1:6" ht="174" customHeight="1" x14ac:dyDescent="0.25">
      <c r="A1788" s="15" t="s">
        <v>11</v>
      </c>
      <c r="B1788" s="16">
        <v>102645</v>
      </c>
      <c r="C1788" s="17">
        <v>44803</v>
      </c>
      <c r="D1788" s="16" t="s">
        <v>730</v>
      </c>
      <c r="E1788" s="18" t="s">
        <v>2374</v>
      </c>
      <c r="F1788" s="19">
        <v>312161.86</v>
      </c>
    </row>
    <row r="1789" spans="1:6" ht="94.5" customHeight="1" x14ac:dyDescent="0.25">
      <c r="A1789" s="15" t="s">
        <v>11</v>
      </c>
      <c r="B1789" s="16">
        <v>102646</v>
      </c>
      <c r="C1789" s="17">
        <v>44803</v>
      </c>
      <c r="D1789" s="16" t="s">
        <v>728</v>
      </c>
      <c r="E1789" s="18" t="s">
        <v>2375</v>
      </c>
      <c r="F1789" s="19">
        <v>257075</v>
      </c>
    </row>
    <row r="1790" spans="1:6" ht="94.5" customHeight="1" x14ac:dyDescent="0.25">
      <c r="A1790" s="15" t="s">
        <v>11</v>
      </c>
      <c r="B1790" s="16">
        <v>102647</v>
      </c>
      <c r="C1790" s="17">
        <v>44803</v>
      </c>
      <c r="D1790" s="16" t="s">
        <v>2376</v>
      </c>
      <c r="E1790" s="18" t="s">
        <v>2377</v>
      </c>
      <c r="F1790" s="19">
        <v>515759.12</v>
      </c>
    </row>
    <row r="1791" spans="1:6" ht="94.5" customHeight="1" x14ac:dyDescent="0.25">
      <c r="A1791" s="15" t="s">
        <v>11</v>
      </c>
      <c r="B1791" s="16">
        <v>102648</v>
      </c>
      <c r="C1791" s="17">
        <v>44803</v>
      </c>
      <c r="D1791" s="16" t="s">
        <v>2378</v>
      </c>
      <c r="E1791" s="18" t="s">
        <v>2379</v>
      </c>
      <c r="F1791" s="19">
        <v>96573.36</v>
      </c>
    </row>
    <row r="1792" spans="1:6" ht="26.25" customHeight="1" x14ac:dyDescent="0.25">
      <c r="A1792" s="15" t="s">
        <v>11</v>
      </c>
      <c r="B1792" s="16">
        <v>102649</v>
      </c>
      <c r="C1792" s="17">
        <v>44803</v>
      </c>
      <c r="D1792" s="16" t="s">
        <v>956</v>
      </c>
      <c r="E1792" s="18"/>
      <c r="F1792" s="19">
        <v>0</v>
      </c>
    </row>
    <row r="1793" spans="1:6" ht="94.5" customHeight="1" x14ac:dyDescent="0.25">
      <c r="A1793" s="15" t="s">
        <v>11</v>
      </c>
      <c r="B1793" s="16">
        <v>102650</v>
      </c>
      <c r="C1793" s="17">
        <v>44803</v>
      </c>
      <c r="D1793" s="16" t="s">
        <v>1091</v>
      </c>
      <c r="E1793" s="18" t="s">
        <v>2380</v>
      </c>
      <c r="F1793" s="19">
        <v>142845.56</v>
      </c>
    </row>
    <row r="1794" spans="1:6" ht="94.5" customHeight="1" x14ac:dyDescent="0.25">
      <c r="A1794" s="15" t="s">
        <v>11</v>
      </c>
      <c r="B1794" s="16">
        <v>102651</v>
      </c>
      <c r="C1794" s="17">
        <v>44803</v>
      </c>
      <c r="D1794" s="16" t="s">
        <v>399</v>
      </c>
      <c r="E1794" s="18" t="s">
        <v>2381</v>
      </c>
      <c r="F1794" s="19">
        <v>17612.990000000002</v>
      </c>
    </row>
    <row r="1795" spans="1:6" ht="94.5" customHeight="1" x14ac:dyDescent="0.25">
      <c r="A1795" s="15" t="s">
        <v>11</v>
      </c>
      <c r="B1795" s="16">
        <v>102652</v>
      </c>
      <c r="C1795" s="17">
        <v>44803</v>
      </c>
      <c r="D1795" s="16" t="s">
        <v>130</v>
      </c>
      <c r="E1795" s="18" t="s">
        <v>2382</v>
      </c>
      <c r="F1795" s="19">
        <v>21188.63</v>
      </c>
    </row>
    <row r="1796" spans="1:6" ht="94.5" customHeight="1" x14ac:dyDescent="0.25">
      <c r="A1796" s="15" t="s">
        <v>11</v>
      </c>
      <c r="B1796" s="16">
        <v>102653</v>
      </c>
      <c r="C1796" s="17">
        <v>44804</v>
      </c>
      <c r="D1796" s="16" t="s">
        <v>868</v>
      </c>
      <c r="E1796" s="18" t="s">
        <v>2383</v>
      </c>
      <c r="F1796" s="19">
        <v>99750</v>
      </c>
    </row>
    <row r="1797" spans="1:6" ht="94.5" customHeight="1" x14ac:dyDescent="0.25">
      <c r="A1797" s="15" t="s">
        <v>11</v>
      </c>
      <c r="B1797" s="16">
        <v>102654</v>
      </c>
      <c r="C1797" s="17">
        <v>44804</v>
      </c>
      <c r="D1797" s="16" t="s">
        <v>2384</v>
      </c>
      <c r="E1797" s="18" t="s">
        <v>2385</v>
      </c>
      <c r="F1797" s="19">
        <v>6266.91</v>
      </c>
    </row>
    <row r="1798" spans="1:6" ht="94.5" customHeight="1" x14ac:dyDescent="0.25">
      <c r="A1798" s="15" t="s">
        <v>11</v>
      </c>
      <c r="B1798" s="16">
        <v>102655</v>
      </c>
      <c r="C1798" s="17">
        <v>44804</v>
      </c>
      <c r="D1798" s="16" t="s">
        <v>517</v>
      </c>
      <c r="E1798" s="18" t="s">
        <v>2386</v>
      </c>
      <c r="F1798" s="19">
        <v>23750</v>
      </c>
    </row>
    <row r="1799" spans="1:6" ht="94.5" customHeight="1" x14ac:dyDescent="0.25">
      <c r="A1799" s="15" t="s">
        <v>11</v>
      </c>
      <c r="B1799" s="16">
        <v>102656</v>
      </c>
      <c r="C1799" s="17">
        <v>44804</v>
      </c>
      <c r="D1799" s="16" t="s">
        <v>568</v>
      </c>
      <c r="E1799" s="18" t="s">
        <v>2387</v>
      </c>
      <c r="F1799" s="19">
        <v>22600</v>
      </c>
    </row>
    <row r="1800" spans="1:6" ht="94.5" customHeight="1" x14ac:dyDescent="0.25">
      <c r="A1800" s="15" t="s">
        <v>11</v>
      </c>
      <c r="B1800" s="16">
        <v>102657</v>
      </c>
      <c r="C1800" s="17">
        <v>44804</v>
      </c>
      <c r="D1800" s="16" t="s">
        <v>2208</v>
      </c>
      <c r="E1800" s="18" t="s">
        <v>2388</v>
      </c>
      <c r="F1800" s="19">
        <v>51120.12</v>
      </c>
    </row>
    <row r="1801" spans="1:6" ht="94.5" customHeight="1" x14ac:dyDescent="0.25">
      <c r="A1801" s="15" t="s">
        <v>11</v>
      </c>
      <c r="B1801" s="16">
        <v>102658</v>
      </c>
      <c r="C1801" s="17">
        <v>44804</v>
      </c>
      <c r="D1801" s="16" t="s">
        <v>1408</v>
      </c>
      <c r="E1801" s="18" t="s">
        <v>2389</v>
      </c>
      <c r="F1801" s="19">
        <v>14303.7</v>
      </c>
    </row>
    <row r="1802" spans="1:6" ht="171" customHeight="1" x14ac:dyDescent="0.25">
      <c r="A1802" s="15" t="s">
        <v>11</v>
      </c>
      <c r="B1802" s="16">
        <v>102659</v>
      </c>
      <c r="C1802" s="17">
        <v>44804</v>
      </c>
      <c r="D1802" s="16" t="s">
        <v>2196</v>
      </c>
      <c r="E1802" s="18" t="s">
        <v>2390</v>
      </c>
      <c r="F1802" s="19">
        <v>214700</v>
      </c>
    </row>
    <row r="1803" spans="1:6" ht="94.5" customHeight="1" x14ac:dyDescent="0.25">
      <c r="A1803" s="15" t="s">
        <v>11</v>
      </c>
      <c r="B1803" s="16">
        <v>102660</v>
      </c>
      <c r="C1803" s="17">
        <v>44804</v>
      </c>
      <c r="D1803" s="16" t="s">
        <v>2391</v>
      </c>
      <c r="E1803" s="18" t="s">
        <v>2392</v>
      </c>
      <c r="F1803" s="19">
        <v>94202.77</v>
      </c>
    </row>
    <row r="1804" spans="1:6" ht="94.5" customHeight="1" x14ac:dyDescent="0.25">
      <c r="A1804" s="15" t="s">
        <v>11</v>
      </c>
      <c r="B1804" s="16">
        <v>102661</v>
      </c>
      <c r="C1804" s="17">
        <v>44804</v>
      </c>
      <c r="D1804" s="16" t="s">
        <v>870</v>
      </c>
      <c r="E1804" s="18" t="s">
        <v>2393</v>
      </c>
      <c r="F1804" s="19">
        <v>1255949.8</v>
      </c>
    </row>
    <row r="1805" spans="1:6" ht="94.5" customHeight="1" x14ac:dyDescent="0.25">
      <c r="A1805" s="15" t="s">
        <v>11</v>
      </c>
      <c r="B1805" s="16">
        <v>102662</v>
      </c>
      <c r="C1805" s="17">
        <v>44804</v>
      </c>
      <c r="D1805" s="16" t="s">
        <v>2394</v>
      </c>
      <c r="E1805" s="18" t="s">
        <v>2395</v>
      </c>
      <c r="F1805" s="19">
        <v>57571.51</v>
      </c>
    </row>
    <row r="1806" spans="1:6" ht="94.5" customHeight="1" x14ac:dyDescent="0.25">
      <c r="A1806" s="15" t="s">
        <v>11</v>
      </c>
      <c r="B1806" s="16">
        <v>102663</v>
      </c>
      <c r="C1806" s="17">
        <v>44804</v>
      </c>
      <c r="D1806" s="16" t="s">
        <v>734</v>
      </c>
      <c r="E1806" s="18" t="s">
        <v>2396</v>
      </c>
      <c r="F1806" s="19">
        <v>7797</v>
      </c>
    </row>
    <row r="1807" spans="1:6" ht="94.5" customHeight="1" x14ac:dyDescent="0.25">
      <c r="A1807" s="15" t="s">
        <v>11</v>
      </c>
      <c r="B1807" s="16">
        <v>102664</v>
      </c>
      <c r="C1807" s="17">
        <v>44804</v>
      </c>
      <c r="D1807" s="16" t="s">
        <v>1493</v>
      </c>
      <c r="E1807" s="18" t="s">
        <v>2397</v>
      </c>
      <c r="F1807" s="19">
        <v>6088.55</v>
      </c>
    </row>
    <row r="1808" spans="1:6" ht="94.5" customHeight="1" x14ac:dyDescent="0.25">
      <c r="A1808" s="15" t="s">
        <v>11</v>
      </c>
      <c r="B1808" s="16">
        <v>102665</v>
      </c>
      <c r="C1808" s="17">
        <v>44804</v>
      </c>
      <c r="D1808" s="16" t="s">
        <v>41</v>
      </c>
      <c r="E1808" s="18" t="s">
        <v>2398</v>
      </c>
      <c r="F1808" s="19">
        <v>19912</v>
      </c>
    </row>
    <row r="1809" spans="1:6" ht="187.5" customHeight="1" x14ac:dyDescent="0.25">
      <c r="A1809" s="15" t="s">
        <v>11</v>
      </c>
      <c r="B1809" s="16">
        <v>102666</v>
      </c>
      <c r="C1809" s="17">
        <v>44804</v>
      </c>
      <c r="D1809" s="16" t="s">
        <v>363</v>
      </c>
      <c r="E1809" s="18" t="s">
        <v>2399</v>
      </c>
      <c r="F1809" s="19">
        <v>14400</v>
      </c>
    </row>
    <row r="1810" spans="1:6" ht="304.5" customHeight="1" x14ac:dyDescent="0.25">
      <c r="A1810" s="15" t="s">
        <v>11</v>
      </c>
      <c r="B1810" s="16">
        <v>102667</v>
      </c>
      <c r="C1810" s="17">
        <v>44804</v>
      </c>
      <c r="D1810" s="16" t="s">
        <v>2400</v>
      </c>
      <c r="E1810" s="18" t="s">
        <v>2401</v>
      </c>
      <c r="F1810" s="19">
        <v>392663.71</v>
      </c>
    </row>
    <row r="1811" spans="1:6" ht="120" customHeight="1" x14ac:dyDescent="0.25">
      <c r="A1811" s="15" t="s">
        <v>11</v>
      </c>
      <c r="B1811" s="16">
        <v>102668</v>
      </c>
      <c r="C1811" s="17">
        <v>44804</v>
      </c>
      <c r="D1811" s="16" t="s">
        <v>513</v>
      </c>
      <c r="E1811" s="18" t="s">
        <v>2402</v>
      </c>
      <c r="F1811" s="19">
        <v>47500</v>
      </c>
    </row>
    <row r="1812" spans="1:6" ht="94.5" customHeight="1" x14ac:dyDescent="0.25">
      <c r="A1812" s="15" t="s">
        <v>11</v>
      </c>
      <c r="B1812" s="16">
        <v>102669</v>
      </c>
      <c r="C1812" s="17">
        <v>44804</v>
      </c>
      <c r="D1812" s="16" t="s">
        <v>162</v>
      </c>
      <c r="E1812" s="18" t="s">
        <v>2403</v>
      </c>
      <c r="F1812" s="19">
        <v>15808</v>
      </c>
    </row>
    <row r="1813" spans="1:6" ht="213.75" customHeight="1" x14ac:dyDescent="0.25">
      <c r="A1813" s="15" t="s">
        <v>11</v>
      </c>
      <c r="B1813" s="16">
        <v>102670</v>
      </c>
      <c r="C1813" s="17">
        <v>44804</v>
      </c>
      <c r="D1813" s="16" t="s">
        <v>111</v>
      </c>
      <c r="E1813" s="18" t="s">
        <v>2404</v>
      </c>
      <c r="F1813" s="19">
        <v>34542</v>
      </c>
    </row>
    <row r="1814" spans="1:6" ht="94.5" customHeight="1" x14ac:dyDescent="0.25">
      <c r="A1814" s="15" t="s">
        <v>11</v>
      </c>
      <c r="B1814" s="16">
        <v>102671</v>
      </c>
      <c r="C1814" s="17">
        <v>44804</v>
      </c>
      <c r="D1814" s="16" t="s">
        <v>35</v>
      </c>
      <c r="E1814" s="18" t="s">
        <v>2405</v>
      </c>
      <c r="F1814" s="19">
        <v>3952</v>
      </c>
    </row>
    <row r="1815" spans="1:6" ht="94.5" customHeight="1" x14ac:dyDescent="0.25">
      <c r="A1815" s="15" t="s">
        <v>11</v>
      </c>
      <c r="B1815" s="16">
        <v>102672</v>
      </c>
      <c r="C1815" s="17">
        <v>44804</v>
      </c>
      <c r="D1815" s="16" t="s">
        <v>124</v>
      </c>
      <c r="E1815" s="18" t="s">
        <v>2406</v>
      </c>
      <c r="F1815" s="19">
        <v>22040</v>
      </c>
    </row>
    <row r="1816" spans="1:6" ht="94.5" customHeight="1" x14ac:dyDescent="0.25">
      <c r="A1816" s="15" t="s">
        <v>11</v>
      </c>
      <c r="B1816" s="16">
        <v>102673</v>
      </c>
      <c r="C1816" s="17">
        <v>44804</v>
      </c>
      <c r="D1816" s="16" t="s">
        <v>164</v>
      </c>
      <c r="E1816" s="18" t="s">
        <v>2407</v>
      </c>
      <c r="F1816" s="19">
        <v>25308</v>
      </c>
    </row>
    <row r="1817" spans="1:6" ht="139.5" customHeight="1" x14ac:dyDescent="0.25">
      <c r="A1817" s="15" t="s">
        <v>11</v>
      </c>
      <c r="B1817" s="16">
        <v>102674</v>
      </c>
      <c r="C1817" s="17">
        <v>44804</v>
      </c>
      <c r="D1817" s="16" t="s">
        <v>909</v>
      </c>
      <c r="E1817" s="18" t="s">
        <v>2408</v>
      </c>
      <c r="F1817" s="19">
        <v>76000.039999999994</v>
      </c>
    </row>
    <row r="1818" spans="1:6" ht="94.5" customHeight="1" x14ac:dyDescent="0.25">
      <c r="A1818" s="15" t="s">
        <v>11</v>
      </c>
      <c r="B1818" s="16">
        <v>102675</v>
      </c>
      <c r="C1818" s="17">
        <v>44804</v>
      </c>
      <c r="D1818" s="16" t="s">
        <v>2409</v>
      </c>
      <c r="E1818" s="18" t="s">
        <v>2410</v>
      </c>
      <c r="F1818" s="19">
        <v>50985.599999999999</v>
      </c>
    </row>
    <row r="1819" spans="1:6" ht="136.5" customHeight="1" x14ac:dyDescent="0.25">
      <c r="A1819" s="15" t="s">
        <v>11</v>
      </c>
      <c r="B1819" s="16">
        <v>102676</v>
      </c>
      <c r="C1819" s="17">
        <v>44804</v>
      </c>
      <c r="D1819" s="16" t="s">
        <v>1652</v>
      </c>
      <c r="E1819" s="18" t="s">
        <v>2411</v>
      </c>
      <c r="F1819" s="19">
        <v>207521.11</v>
      </c>
    </row>
    <row r="1820" spans="1:6" ht="74.25" customHeight="1" x14ac:dyDescent="0.25">
      <c r="A1820" s="15" t="s">
        <v>11</v>
      </c>
      <c r="B1820" s="16">
        <v>102677</v>
      </c>
      <c r="C1820" s="17">
        <v>44806</v>
      </c>
      <c r="D1820" s="16" t="s">
        <v>1472</v>
      </c>
      <c r="E1820" s="18" t="s">
        <v>2412</v>
      </c>
      <c r="F1820" s="19">
        <v>5587.8</v>
      </c>
    </row>
    <row r="1821" spans="1:6" ht="89.25" customHeight="1" x14ac:dyDescent="0.25">
      <c r="A1821" s="15" t="s">
        <v>11</v>
      </c>
      <c r="B1821" s="16">
        <v>102678</v>
      </c>
      <c r="C1821" s="17">
        <v>44806</v>
      </c>
      <c r="D1821" s="16" t="s">
        <v>542</v>
      </c>
      <c r="E1821" s="18" t="s">
        <v>2413</v>
      </c>
      <c r="F1821" s="19">
        <v>7235</v>
      </c>
    </row>
    <row r="1822" spans="1:6" ht="104.25" customHeight="1" x14ac:dyDescent="0.25">
      <c r="A1822" s="15" t="s">
        <v>11</v>
      </c>
      <c r="B1822" s="16">
        <v>102679</v>
      </c>
      <c r="C1822" s="17">
        <v>44806</v>
      </c>
      <c r="D1822" s="16" t="s">
        <v>244</v>
      </c>
      <c r="E1822" s="18" t="s">
        <v>2414</v>
      </c>
      <c r="F1822" s="19">
        <v>24285.71</v>
      </c>
    </row>
    <row r="1823" spans="1:6" ht="136.5" customHeight="1" x14ac:dyDescent="0.25">
      <c r="A1823" s="15" t="s">
        <v>11</v>
      </c>
      <c r="B1823" s="16">
        <v>102680</v>
      </c>
      <c r="C1823" s="17">
        <v>44806</v>
      </c>
      <c r="D1823" s="16" t="s">
        <v>490</v>
      </c>
      <c r="E1823" s="18" t="s">
        <v>2415</v>
      </c>
      <c r="F1823" s="19">
        <v>23400</v>
      </c>
    </row>
    <row r="1824" spans="1:6" ht="136.5" customHeight="1" x14ac:dyDescent="0.25">
      <c r="A1824" s="15" t="s">
        <v>11</v>
      </c>
      <c r="B1824" s="16">
        <v>102681</v>
      </c>
      <c r="C1824" s="17">
        <v>44806</v>
      </c>
      <c r="D1824" s="16" t="s">
        <v>818</v>
      </c>
      <c r="E1824" s="18" t="s">
        <v>2416</v>
      </c>
      <c r="F1824" s="19">
        <v>66500</v>
      </c>
    </row>
    <row r="1825" spans="1:6" ht="136.5" customHeight="1" x14ac:dyDescent="0.25">
      <c r="A1825" s="15" t="s">
        <v>11</v>
      </c>
      <c r="B1825" s="16">
        <v>102682</v>
      </c>
      <c r="C1825" s="17">
        <v>44806</v>
      </c>
      <c r="D1825" s="16" t="s">
        <v>603</v>
      </c>
      <c r="E1825" s="18" t="s">
        <v>2417</v>
      </c>
      <c r="F1825" s="19">
        <v>16200</v>
      </c>
    </row>
    <row r="1826" spans="1:6" ht="182.25" customHeight="1" x14ac:dyDescent="0.25">
      <c r="A1826" s="15" t="s">
        <v>11</v>
      </c>
      <c r="B1826" s="16">
        <v>102683</v>
      </c>
      <c r="C1826" s="17">
        <v>44806</v>
      </c>
      <c r="D1826" s="16" t="s">
        <v>369</v>
      </c>
      <c r="E1826" s="18" t="s">
        <v>2418</v>
      </c>
      <c r="F1826" s="19">
        <v>282500</v>
      </c>
    </row>
    <row r="1827" spans="1:6" ht="136.5" customHeight="1" x14ac:dyDescent="0.25">
      <c r="A1827" s="15" t="s">
        <v>11</v>
      </c>
      <c r="B1827" s="16">
        <v>102684</v>
      </c>
      <c r="C1827" s="17">
        <v>44806</v>
      </c>
      <c r="D1827" s="16" t="s">
        <v>1907</v>
      </c>
      <c r="E1827" s="18" t="s">
        <v>2419</v>
      </c>
      <c r="F1827" s="19">
        <v>180800</v>
      </c>
    </row>
    <row r="1828" spans="1:6" ht="136.5" customHeight="1" x14ac:dyDescent="0.25">
      <c r="A1828" s="15" t="s">
        <v>11</v>
      </c>
      <c r="B1828" s="16">
        <v>102685</v>
      </c>
      <c r="C1828" s="17">
        <v>44806</v>
      </c>
      <c r="D1828" s="16" t="s">
        <v>1166</v>
      </c>
      <c r="E1828" s="18" t="s">
        <v>2420</v>
      </c>
      <c r="F1828" s="19">
        <v>619776</v>
      </c>
    </row>
    <row r="1829" spans="1:6" ht="136.5" customHeight="1" x14ac:dyDescent="0.25">
      <c r="A1829" s="15" t="s">
        <v>11</v>
      </c>
      <c r="B1829" s="16">
        <v>102686</v>
      </c>
      <c r="C1829" s="17">
        <v>44806</v>
      </c>
      <c r="D1829" s="16" t="s">
        <v>2099</v>
      </c>
      <c r="E1829" s="18" t="s">
        <v>2421</v>
      </c>
      <c r="F1829" s="19">
        <v>5400</v>
      </c>
    </row>
    <row r="1830" spans="1:6" ht="136.5" customHeight="1" x14ac:dyDescent="0.25">
      <c r="A1830" s="15" t="s">
        <v>11</v>
      </c>
      <c r="B1830" s="16">
        <v>102687</v>
      </c>
      <c r="C1830" s="17">
        <v>44806</v>
      </c>
      <c r="D1830" s="16" t="s">
        <v>439</v>
      </c>
      <c r="E1830" s="18" t="s">
        <v>2422</v>
      </c>
      <c r="F1830" s="19">
        <v>180000</v>
      </c>
    </row>
    <row r="1831" spans="1:6" ht="136.5" customHeight="1" x14ac:dyDescent="0.25">
      <c r="A1831" s="15" t="s">
        <v>11</v>
      </c>
      <c r="B1831" s="16">
        <v>102688</v>
      </c>
      <c r="C1831" s="17">
        <v>44806</v>
      </c>
      <c r="D1831" s="16" t="s">
        <v>795</v>
      </c>
      <c r="E1831" s="18" t="s">
        <v>2423</v>
      </c>
      <c r="F1831" s="19">
        <v>56500</v>
      </c>
    </row>
    <row r="1832" spans="1:6" ht="109.5" customHeight="1" x14ac:dyDescent="0.25">
      <c r="A1832" s="15" t="s">
        <v>11</v>
      </c>
      <c r="B1832" s="16">
        <v>102689</v>
      </c>
      <c r="C1832" s="17">
        <v>44806</v>
      </c>
      <c r="D1832" s="16" t="s">
        <v>843</v>
      </c>
      <c r="E1832" s="18" t="s">
        <v>2424</v>
      </c>
      <c r="F1832" s="19">
        <v>23750</v>
      </c>
    </row>
    <row r="1833" spans="1:6" ht="136.5" customHeight="1" x14ac:dyDescent="0.25">
      <c r="A1833" s="15" t="s">
        <v>11</v>
      </c>
      <c r="B1833" s="16">
        <v>102690</v>
      </c>
      <c r="C1833" s="17">
        <v>44806</v>
      </c>
      <c r="D1833" s="16" t="s">
        <v>150</v>
      </c>
      <c r="E1833" s="18" t="s">
        <v>2425</v>
      </c>
      <c r="F1833" s="19">
        <v>271200</v>
      </c>
    </row>
    <row r="1834" spans="1:6" ht="87" customHeight="1" x14ac:dyDescent="0.25">
      <c r="A1834" s="15" t="s">
        <v>11</v>
      </c>
      <c r="B1834" s="16">
        <v>102691</v>
      </c>
      <c r="C1834" s="17">
        <v>44806</v>
      </c>
      <c r="D1834" s="16" t="s">
        <v>2426</v>
      </c>
      <c r="E1834" s="18" t="s">
        <v>2427</v>
      </c>
      <c r="F1834" s="19">
        <v>11865</v>
      </c>
    </row>
    <row r="1835" spans="1:6" ht="92.25" customHeight="1" x14ac:dyDescent="0.25">
      <c r="A1835" s="15" t="s">
        <v>11</v>
      </c>
      <c r="B1835" s="16">
        <v>102692</v>
      </c>
      <c r="C1835" s="17">
        <v>44806</v>
      </c>
      <c r="D1835" s="16" t="s">
        <v>2428</v>
      </c>
      <c r="E1835" s="18" t="s">
        <v>2429</v>
      </c>
      <c r="F1835" s="19">
        <v>164891.17000000001</v>
      </c>
    </row>
    <row r="1836" spans="1:6" ht="99" customHeight="1" x14ac:dyDescent="0.25">
      <c r="A1836" s="15" t="s">
        <v>11</v>
      </c>
      <c r="B1836" s="16">
        <v>102693</v>
      </c>
      <c r="C1836" s="17">
        <v>44806</v>
      </c>
      <c r="D1836" s="16" t="s">
        <v>29</v>
      </c>
      <c r="E1836" s="18" t="s">
        <v>2430</v>
      </c>
      <c r="F1836" s="19">
        <v>75510.14</v>
      </c>
    </row>
    <row r="1837" spans="1:6" ht="136.5" customHeight="1" x14ac:dyDescent="0.25">
      <c r="A1837" s="15" t="s">
        <v>11</v>
      </c>
      <c r="B1837" s="16">
        <v>102694</v>
      </c>
      <c r="C1837" s="17">
        <v>44806</v>
      </c>
      <c r="D1837" s="16" t="s">
        <v>113</v>
      </c>
      <c r="E1837" s="18" t="s">
        <v>2431</v>
      </c>
      <c r="F1837" s="19">
        <v>56500</v>
      </c>
    </row>
    <row r="1838" spans="1:6" ht="92.25" customHeight="1" x14ac:dyDescent="0.25">
      <c r="A1838" s="15" t="s">
        <v>11</v>
      </c>
      <c r="B1838" s="16">
        <v>102695</v>
      </c>
      <c r="C1838" s="17">
        <v>44806</v>
      </c>
      <c r="D1838" s="16" t="s">
        <v>2432</v>
      </c>
      <c r="E1838" s="18" t="s">
        <v>2433</v>
      </c>
      <c r="F1838" s="19">
        <v>370850.18</v>
      </c>
    </row>
    <row r="1839" spans="1:6" ht="99.75" customHeight="1" x14ac:dyDescent="0.25">
      <c r="A1839" s="15" t="s">
        <v>11</v>
      </c>
      <c r="B1839" s="16">
        <v>102696</v>
      </c>
      <c r="C1839" s="17">
        <v>44806</v>
      </c>
      <c r="D1839" s="16" t="s">
        <v>2013</v>
      </c>
      <c r="E1839" s="18" t="s">
        <v>2434</v>
      </c>
      <c r="F1839" s="19">
        <v>76000</v>
      </c>
    </row>
    <row r="1840" spans="1:6" ht="98.25" customHeight="1" x14ac:dyDescent="0.25">
      <c r="A1840" s="15" t="s">
        <v>11</v>
      </c>
      <c r="B1840" s="16">
        <v>102697</v>
      </c>
      <c r="C1840" s="17">
        <v>44806</v>
      </c>
      <c r="D1840" s="16" t="s">
        <v>1519</v>
      </c>
      <c r="E1840" s="18" t="s">
        <v>2435</v>
      </c>
      <c r="F1840" s="19">
        <v>24577.5</v>
      </c>
    </row>
    <row r="1841" spans="1:6" ht="136.5" customHeight="1" x14ac:dyDescent="0.25">
      <c r="A1841" s="15" t="s">
        <v>11</v>
      </c>
      <c r="B1841" s="16">
        <v>102698</v>
      </c>
      <c r="C1841" s="17">
        <v>44806</v>
      </c>
      <c r="D1841" s="16" t="s">
        <v>1827</v>
      </c>
      <c r="E1841" s="18" t="s">
        <v>2436</v>
      </c>
      <c r="F1841" s="19">
        <v>158200</v>
      </c>
    </row>
    <row r="1842" spans="1:6" ht="136.5" customHeight="1" x14ac:dyDescent="0.25">
      <c r="A1842" s="15" t="s">
        <v>11</v>
      </c>
      <c r="B1842" s="16">
        <v>102699</v>
      </c>
      <c r="C1842" s="17">
        <v>44806</v>
      </c>
      <c r="D1842" s="16" t="s">
        <v>291</v>
      </c>
      <c r="E1842" s="18" t="s">
        <v>2437</v>
      </c>
      <c r="F1842" s="19">
        <v>44281.24</v>
      </c>
    </row>
    <row r="1843" spans="1:6" ht="136.5" customHeight="1" x14ac:dyDescent="0.25">
      <c r="A1843" s="15" t="s">
        <v>11</v>
      </c>
      <c r="B1843" s="16">
        <v>102700</v>
      </c>
      <c r="C1843" s="17">
        <v>44806</v>
      </c>
      <c r="D1843" s="16" t="s">
        <v>759</v>
      </c>
      <c r="E1843" s="18" t="s">
        <v>2438</v>
      </c>
      <c r="F1843" s="19">
        <v>27000</v>
      </c>
    </row>
    <row r="1844" spans="1:6" ht="189.75" customHeight="1" x14ac:dyDescent="0.25">
      <c r="A1844" s="15" t="s">
        <v>11</v>
      </c>
      <c r="B1844" s="16">
        <v>102701</v>
      </c>
      <c r="C1844" s="17">
        <v>44806</v>
      </c>
      <c r="D1844" s="16" t="s">
        <v>1748</v>
      </c>
      <c r="E1844" s="18" t="s">
        <v>2439</v>
      </c>
      <c r="F1844" s="19">
        <v>590797.35</v>
      </c>
    </row>
    <row r="1845" spans="1:6" ht="193.5" customHeight="1" x14ac:dyDescent="0.25">
      <c r="A1845" s="15" t="s">
        <v>11</v>
      </c>
      <c r="B1845" s="16">
        <v>102702</v>
      </c>
      <c r="C1845" s="17">
        <v>44806</v>
      </c>
      <c r="D1845" s="16" t="s">
        <v>421</v>
      </c>
      <c r="E1845" s="18" t="s">
        <v>2440</v>
      </c>
      <c r="F1845" s="19">
        <v>37800</v>
      </c>
    </row>
    <row r="1846" spans="1:6" ht="136.5" customHeight="1" x14ac:dyDescent="0.25">
      <c r="A1846" s="15" t="s">
        <v>11</v>
      </c>
      <c r="B1846" s="16">
        <v>102703</v>
      </c>
      <c r="C1846" s="17">
        <v>44806</v>
      </c>
      <c r="D1846" s="16" t="s">
        <v>2441</v>
      </c>
      <c r="E1846" s="18" t="s">
        <v>2442</v>
      </c>
      <c r="F1846" s="19">
        <v>18900</v>
      </c>
    </row>
    <row r="1847" spans="1:6" ht="96.75" customHeight="1" x14ac:dyDescent="0.25">
      <c r="A1847" s="15" t="s">
        <v>11</v>
      </c>
      <c r="B1847" s="16">
        <v>102704</v>
      </c>
      <c r="C1847" s="17">
        <v>44806</v>
      </c>
      <c r="D1847" s="16" t="s">
        <v>763</v>
      </c>
      <c r="E1847" s="18" t="s">
        <v>2443</v>
      </c>
      <c r="F1847" s="19">
        <v>1559.4</v>
      </c>
    </row>
    <row r="1848" spans="1:6" ht="210" customHeight="1" x14ac:dyDescent="0.25">
      <c r="A1848" s="15" t="s">
        <v>11</v>
      </c>
      <c r="B1848" s="16">
        <v>102705</v>
      </c>
      <c r="C1848" s="17">
        <v>44806</v>
      </c>
      <c r="D1848" s="16" t="s">
        <v>1570</v>
      </c>
      <c r="E1848" s="18" t="s">
        <v>2444</v>
      </c>
      <c r="F1848" s="19">
        <v>130320</v>
      </c>
    </row>
    <row r="1849" spans="1:6" ht="79.5" customHeight="1" x14ac:dyDescent="0.25">
      <c r="A1849" s="15" t="s">
        <v>11</v>
      </c>
      <c r="B1849" s="16">
        <v>102706</v>
      </c>
      <c r="C1849" s="17">
        <v>44809</v>
      </c>
      <c r="D1849" s="16" t="s">
        <v>12</v>
      </c>
      <c r="E1849" s="18" t="s">
        <v>2445</v>
      </c>
      <c r="F1849" s="19">
        <v>6946258.8700000001</v>
      </c>
    </row>
    <row r="1850" spans="1:6" ht="75.75" customHeight="1" x14ac:dyDescent="0.25">
      <c r="A1850" s="15" t="s">
        <v>11</v>
      </c>
      <c r="B1850" s="16">
        <v>102707</v>
      </c>
      <c r="C1850" s="17">
        <v>44809</v>
      </c>
      <c r="D1850" s="16" t="s">
        <v>12</v>
      </c>
      <c r="E1850" s="18" t="s">
        <v>2446</v>
      </c>
      <c r="F1850" s="19">
        <v>1267884.9099999999</v>
      </c>
    </row>
    <row r="1851" spans="1:6" ht="108.75" customHeight="1" x14ac:dyDescent="0.25">
      <c r="A1851" s="15" t="s">
        <v>11</v>
      </c>
      <c r="B1851" s="16">
        <v>102708</v>
      </c>
      <c r="C1851" s="17">
        <v>44809</v>
      </c>
      <c r="D1851" s="16" t="s">
        <v>210</v>
      </c>
      <c r="E1851" s="18" t="s">
        <v>2447</v>
      </c>
      <c r="F1851" s="19">
        <v>72675.88</v>
      </c>
    </row>
    <row r="1852" spans="1:6" ht="94.5" customHeight="1" x14ac:dyDescent="0.25">
      <c r="A1852" s="15" t="s">
        <v>11</v>
      </c>
      <c r="B1852" s="16">
        <v>102709</v>
      </c>
      <c r="C1852" s="17">
        <v>44810</v>
      </c>
      <c r="D1852" s="16" t="s">
        <v>1178</v>
      </c>
      <c r="E1852" s="18" t="s">
        <v>2448</v>
      </c>
      <c r="F1852" s="19">
        <v>32635.040000000001</v>
      </c>
    </row>
    <row r="1853" spans="1:6" ht="136.5" customHeight="1" x14ac:dyDescent="0.25">
      <c r="A1853" s="15" t="s">
        <v>11</v>
      </c>
      <c r="B1853" s="16">
        <v>102710</v>
      </c>
      <c r="C1853" s="17">
        <v>44810</v>
      </c>
      <c r="D1853" s="16" t="s">
        <v>2449</v>
      </c>
      <c r="E1853" s="18" t="s">
        <v>2450</v>
      </c>
      <c r="F1853" s="19">
        <v>42500</v>
      </c>
    </row>
    <row r="1854" spans="1:6" ht="74.25" customHeight="1" x14ac:dyDescent="0.25">
      <c r="A1854" s="15" t="s">
        <v>11</v>
      </c>
      <c r="B1854" s="16">
        <v>102711</v>
      </c>
      <c r="C1854" s="17">
        <v>44810</v>
      </c>
      <c r="D1854" s="16" t="s">
        <v>1977</v>
      </c>
      <c r="E1854" s="18" t="s">
        <v>2451</v>
      </c>
      <c r="F1854" s="19">
        <v>38000</v>
      </c>
    </row>
    <row r="1855" spans="1:6" ht="76.5" customHeight="1" x14ac:dyDescent="0.25">
      <c r="A1855" s="15" t="s">
        <v>11</v>
      </c>
      <c r="B1855" s="16">
        <v>102712</v>
      </c>
      <c r="C1855" s="17">
        <v>44810</v>
      </c>
      <c r="D1855" s="16" t="s">
        <v>281</v>
      </c>
      <c r="E1855" s="18" t="s">
        <v>2452</v>
      </c>
      <c r="F1855" s="19">
        <v>33063.589999999997</v>
      </c>
    </row>
    <row r="1856" spans="1:6" ht="136.5" customHeight="1" x14ac:dyDescent="0.25">
      <c r="A1856" s="15" t="s">
        <v>11</v>
      </c>
      <c r="B1856" s="16">
        <v>102713</v>
      </c>
      <c r="C1856" s="17">
        <v>44810</v>
      </c>
      <c r="D1856" s="16" t="s">
        <v>909</v>
      </c>
      <c r="E1856" s="18" t="s">
        <v>2453</v>
      </c>
      <c r="F1856" s="19">
        <v>38000</v>
      </c>
    </row>
    <row r="1857" spans="1:6" ht="99" customHeight="1" x14ac:dyDescent="0.25">
      <c r="A1857" s="15" t="s">
        <v>11</v>
      </c>
      <c r="B1857" s="16">
        <v>102714</v>
      </c>
      <c r="C1857" s="17">
        <v>44810</v>
      </c>
      <c r="D1857" s="16" t="s">
        <v>107</v>
      </c>
      <c r="E1857" s="18" t="s">
        <v>2454</v>
      </c>
      <c r="F1857" s="19">
        <v>38000</v>
      </c>
    </row>
    <row r="1858" spans="1:6" ht="136.5" customHeight="1" x14ac:dyDescent="0.25">
      <c r="A1858" s="15" t="s">
        <v>11</v>
      </c>
      <c r="B1858" s="16">
        <v>102715</v>
      </c>
      <c r="C1858" s="17">
        <v>44810</v>
      </c>
      <c r="D1858" s="16" t="s">
        <v>503</v>
      </c>
      <c r="E1858" s="18" t="s">
        <v>2455</v>
      </c>
      <c r="F1858" s="19">
        <v>38000</v>
      </c>
    </row>
    <row r="1859" spans="1:6" ht="136.5" customHeight="1" x14ac:dyDescent="0.25">
      <c r="A1859" s="15" t="s">
        <v>11</v>
      </c>
      <c r="B1859" s="16">
        <v>102716</v>
      </c>
      <c r="C1859" s="17">
        <v>44810</v>
      </c>
      <c r="D1859" s="16" t="s">
        <v>1018</v>
      </c>
      <c r="E1859" s="18" t="s">
        <v>2456</v>
      </c>
      <c r="F1859" s="19">
        <v>56500</v>
      </c>
    </row>
    <row r="1860" spans="1:6" ht="136.5" customHeight="1" x14ac:dyDescent="0.25">
      <c r="A1860" s="15" t="s">
        <v>11</v>
      </c>
      <c r="B1860" s="16">
        <v>102717</v>
      </c>
      <c r="C1860" s="17">
        <v>44810</v>
      </c>
      <c r="D1860" s="16" t="s">
        <v>2457</v>
      </c>
      <c r="E1860" s="18" t="s">
        <v>2458</v>
      </c>
      <c r="F1860" s="19">
        <v>481830.87</v>
      </c>
    </row>
    <row r="1861" spans="1:6" ht="136.5" customHeight="1" x14ac:dyDescent="0.25">
      <c r="A1861" s="15" t="s">
        <v>11</v>
      </c>
      <c r="B1861" s="16">
        <v>102718</v>
      </c>
      <c r="C1861" s="17">
        <v>44810</v>
      </c>
      <c r="D1861" s="16" t="s">
        <v>1699</v>
      </c>
      <c r="E1861" s="18" t="s">
        <v>2459</v>
      </c>
      <c r="F1861" s="19">
        <v>79100</v>
      </c>
    </row>
    <row r="1862" spans="1:6" ht="136.5" customHeight="1" x14ac:dyDescent="0.25">
      <c r="A1862" s="15" t="s">
        <v>11</v>
      </c>
      <c r="B1862" s="16">
        <v>102719</v>
      </c>
      <c r="C1862" s="17">
        <v>44810</v>
      </c>
      <c r="D1862" s="16" t="s">
        <v>109</v>
      </c>
      <c r="E1862" s="18" t="s">
        <v>2460</v>
      </c>
      <c r="F1862" s="19">
        <v>523043.1</v>
      </c>
    </row>
    <row r="1863" spans="1:6" ht="136.5" customHeight="1" x14ac:dyDescent="0.25">
      <c r="A1863" s="15" t="s">
        <v>11</v>
      </c>
      <c r="B1863" s="16">
        <v>102720</v>
      </c>
      <c r="C1863" s="17">
        <v>44810</v>
      </c>
      <c r="D1863" s="16" t="s">
        <v>59</v>
      </c>
      <c r="E1863" s="18" t="s">
        <v>2461</v>
      </c>
      <c r="F1863" s="19">
        <v>76000</v>
      </c>
    </row>
    <row r="1864" spans="1:6" ht="136.5" customHeight="1" x14ac:dyDescent="0.25">
      <c r="A1864" s="15" t="s">
        <v>11</v>
      </c>
      <c r="B1864" s="16">
        <v>102721</v>
      </c>
      <c r="C1864" s="17">
        <v>44810</v>
      </c>
      <c r="D1864" s="16" t="s">
        <v>51</v>
      </c>
      <c r="E1864" s="18" t="s">
        <v>2462</v>
      </c>
      <c r="F1864" s="19">
        <v>19000</v>
      </c>
    </row>
    <row r="1865" spans="1:6" ht="136.5" customHeight="1" x14ac:dyDescent="0.25">
      <c r="A1865" s="15" t="s">
        <v>11</v>
      </c>
      <c r="B1865" s="16">
        <v>102722</v>
      </c>
      <c r="C1865" s="17">
        <v>44810</v>
      </c>
      <c r="D1865" s="16" t="s">
        <v>254</v>
      </c>
      <c r="E1865" s="18" t="s">
        <v>2463</v>
      </c>
      <c r="F1865" s="19">
        <v>38000</v>
      </c>
    </row>
    <row r="1866" spans="1:6" ht="136.5" customHeight="1" x14ac:dyDescent="0.25">
      <c r="A1866" s="15" t="s">
        <v>11</v>
      </c>
      <c r="B1866" s="16">
        <v>102723</v>
      </c>
      <c r="C1866" s="17">
        <v>44810</v>
      </c>
      <c r="D1866" s="16" t="s">
        <v>267</v>
      </c>
      <c r="E1866" s="18" t="s">
        <v>2464</v>
      </c>
      <c r="F1866" s="19">
        <v>56500</v>
      </c>
    </row>
    <row r="1867" spans="1:6" ht="136.5" customHeight="1" x14ac:dyDescent="0.25">
      <c r="A1867" s="15" t="s">
        <v>11</v>
      </c>
      <c r="B1867" s="16">
        <v>102724</v>
      </c>
      <c r="C1867" s="17">
        <v>44810</v>
      </c>
      <c r="D1867" s="16" t="s">
        <v>1159</v>
      </c>
      <c r="E1867" s="18" t="s">
        <v>2465</v>
      </c>
      <c r="F1867" s="19">
        <v>535902.5</v>
      </c>
    </row>
    <row r="1868" spans="1:6" ht="136.5" customHeight="1" x14ac:dyDescent="0.25">
      <c r="A1868" s="15" t="s">
        <v>11</v>
      </c>
      <c r="B1868" s="16">
        <v>102725</v>
      </c>
      <c r="C1868" s="17">
        <v>44810</v>
      </c>
      <c r="D1868" s="16" t="s">
        <v>1448</v>
      </c>
      <c r="E1868" s="18" t="s">
        <v>2466</v>
      </c>
      <c r="F1868" s="19">
        <v>56780.800000000003</v>
      </c>
    </row>
    <row r="1869" spans="1:6" ht="136.5" customHeight="1" x14ac:dyDescent="0.25">
      <c r="A1869" s="15" t="s">
        <v>11</v>
      </c>
      <c r="B1869" s="16">
        <v>102726</v>
      </c>
      <c r="C1869" s="17">
        <v>44810</v>
      </c>
      <c r="D1869" s="16" t="s">
        <v>1635</v>
      </c>
      <c r="E1869" s="18" t="s">
        <v>2467</v>
      </c>
      <c r="F1869" s="19">
        <v>95000</v>
      </c>
    </row>
    <row r="1870" spans="1:6" ht="136.5" customHeight="1" x14ac:dyDescent="0.25">
      <c r="A1870" s="15" t="s">
        <v>11</v>
      </c>
      <c r="B1870" s="16">
        <v>102727</v>
      </c>
      <c r="C1870" s="17">
        <v>44810</v>
      </c>
      <c r="D1870" s="16" t="s">
        <v>566</v>
      </c>
      <c r="E1870" s="18" t="s">
        <v>2468</v>
      </c>
      <c r="F1870" s="19">
        <v>33250</v>
      </c>
    </row>
    <row r="1871" spans="1:6" ht="136.5" customHeight="1" x14ac:dyDescent="0.25">
      <c r="A1871" s="15" t="s">
        <v>11</v>
      </c>
      <c r="B1871" s="16">
        <v>102728</v>
      </c>
      <c r="C1871" s="17">
        <v>44810</v>
      </c>
      <c r="D1871" s="16" t="s">
        <v>77</v>
      </c>
      <c r="E1871" s="18" t="s">
        <v>2469</v>
      </c>
      <c r="F1871" s="19">
        <v>42750</v>
      </c>
    </row>
    <row r="1872" spans="1:6" ht="136.5" customHeight="1" x14ac:dyDescent="0.25">
      <c r="A1872" s="15" t="s">
        <v>11</v>
      </c>
      <c r="B1872" s="16">
        <v>102729</v>
      </c>
      <c r="C1872" s="17">
        <v>44810</v>
      </c>
      <c r="D1872" s="16" t="s">
        <v>322</v>
      </c>
      <c r="E1872" s="18" t="s">
        <v>2470</v>
      </c>
      <c r="F1872" s="19">
        <v>67461</v>
      </c>
    </row>
    <row r="1873" spans="1:6" ht="136.5" customHeight="1" x14ac:dyDescent="0.25">
      <c r="A1873" s="15" t="s">
        <v>11</v>
      </c>
      <c r="B1873" s="16">
        <v>102730</v>
      </c>
      <c r="C1873" s="17">
        <v>44810</v>
      </c>
      <c r="D1873" s="16" t="s">
        <v>515</v>
      </c>
      <c r="E1873" s="18" t="s">
        <v>2471</v>
      </c>
      <c r="F1873" s="19">
        <v>452000</v>
      </c>
    </row>
    <row r="1874" spans="1:6" ht="136.5" customHeight="1" x14ac:dyDescent="0.25">
      <c r="A1874" s="15" t="s">
        <v>11</v>
      </c>
      <c r="B1874" s="16">
        <v>102731</v>
      </c>
      <c r="C1874" s="17">
        <v>44810</v>
      </c>
      <c r="D1874" s="16" t="s">
        <v>277</v>
      </c>
      <c r="E1874" s="18" t="s">
        <v>2472</v>
      </c>
      <c r="F1874" s="19">
        <v>118674</v>
      </c>
    </row>
    <row r="1875" spans="1:6" ht="238.5" customHeight="1" x14ac:dyDescent="0.25">
      <c r="A1875" s="15" t="s">
        <v>11</v>
      </c>
      <c r="B1875" s="16">
        <v>102732</v>
      </c>
      <c r="C1875" s="17">
        <v>44811</v>
      </c>
      <c r="D1875" s="16" t="s">
        <v>101</v>
      </c>
      <c r="E1875" s="18" t="s">
        <v>2473</v>
      </c>
      <c r="F1875" s="19">
        <v>1345509.38</v>
      </c>
    </row>
    <row r="1876" spans="1:6" ht="136.5" customHeight="1" x14ac:dyDescent="0.25">
      <c r="A1876" s="15" t="s">
        <v>11</v>
      </c>
      <c r="B1876" s="16">
        <v>102733</v>
      </c>
      <c r="C1876" s="17">
        <v>44811</v>
      </c>
      <c r="D1876" s="16" t="s">
        <v>25</v>
      </c>
      <c r="E1876" s="18" t="s">
        <v>2474</v>
      </c>
      <c r="F1876" s="19">
        <v>144249.67000000001</v>
      </c>
    </row>
    <row r="1877" spans="1:6" ht="180.75" customHeight="1" x14ac:dyDescent="0.25">
      <c r="A1877" s="15" t="s">
        <v>11</v>
      </c>
      <c r="B1877" s="16">
        <v>102734</v>
      </c>
      <c r="C1877" s="17">
        <v>44811</v>
      </c>
      <c r="D1877" s="16" t="s">
        <v>43</v>
      </c>
      <c r="E1877" s="18" t="s">
        <v>2475</v>
      </c>
      <c r="F1877" s="19">
        <v>4387848.6399999997</v>
      </c>
    </row>
    <row r="1878" spans="1:6" ht="105.75" customHeight="1" x14ac:dyDescent="0.25">
      <c r="A1878" s="15" t="s">
        <v>11</v>
      </c>
      <c r="B1878" s="16">
        <v>102735</v>
      </c>
      <c r="C1878" s="17">
        <v>44812</v>
      </c>
      <c r="D1878" s="16" t="s">
        <v>303</v>
      </c>
      <c r="E1878" s="18" t="s">
        <v>2476</v>
      </c>
      <c r="F1878" s="19">
        <v>7000</v>
      </c>
    </row>
    <row r="1879" spans="1:6" ht="103.5" customHeight="1" x14ac:dyDescent="0.25">
      <c r="A1879" s="15" t="s">
        <v>11</v>
      </c>
      <c r="B1879" s="16">
        <v>102736</v>
      </c>
      <c r="C1879" s="17">
        <v>44812</v>
      </c>
      <c r="D1879" s="16" t="s">
        <v>220</v>
      </c>
      <c r="E1879" s="18" t="s">
        <v>2477</v>
      </c>
      <c r="F1879" s="19">
        <v>48770</v>
      </c>
    </row>
    <row r="1880" spans="1:6" ht="88.5" customHeight="1" x14ac:dyDescent="0.25">
      <c r="A1880" s="15" t="s">
        <v>11</v>
      </c>
      <c r="B1880" s="16">
        <v>102737</v>
      </c>
      <c r="C1880" s="17">
        <v>44812</v>
      </c>
      <c r="D1880" s="16" t="s">
        <v>214</v>
      </c>
      <c r="E1880" s="18" t="s">
        <v>2478</v>
      </c>
      <c r="F1880" s="19">
        <v>2810</v>
      </c>
    </row>
    <row r="1881" spans="1:6" ht="76.5" customHeight="1" x14ac:dyDescent="0.25">
      <c r="A1881" s="15" t="s">
        <v>11</v>
      </c>
      <c r="B1881" s="16">
        <v>102738</v>
      </c>
      <c r="C1881" s="17">
        <v>44812</v>
      </c>
      <c r="D1881" s="16" t="s">
        <v>712</v>
      </c>
      <c r="E1881" s="18" t="s">
        <v>2479</v>
      </c>
      <c r="F1881" s="19">
        <v>7031</v>
      </c>
    </row>
    <row r="1882" spans="1:6" ht="136.5" customHeight="1" x14ac:dyDescent="0.25">
      <c r="A1882" s="15" t="s">
        <v>11</v>
      </c>
      <c r="B1882" s="16">
        <v>102739</v>
      </c>
      <c r="C1882" s="17">
        <v>44812</v>
      </c>
      <c r="D1882" s="16" t="s">
        <v>656</v>
      </c>
      <c r="E1882" s="18" t="s">
        <v>2480</v>
      </c>
      <c r="F1882" s="19">
        <v>27000</v>
      </c>
    </row>
    <row r="1883" spans="1:6" ht="136.5" customHeight="1" x14ac:dyDescent="0.25">
      <c r="A1883" s="15" t="s">
        <v>11</v>
      </c>
      <c r="B1883" s="16">
        <v>102740</v>
      </c>
      <c r="C1883" s="17">
        <v>44812</v>
      </c>
      <c r="D1883" s="16" t="s">
        <v>301</v>
      </c>
      <c r="E1883" s="18" t="s">
        <v>2481</v>
      </c>
      <c r="F1883" s="19">
        <v>335169.49</v>
      </c>
    </row>
    <row r="1884" spans="1:6" ht="84" customHeight="1" x14ac:dyDescent="0.25">
      <c r="A1884" s="15" t="s">
        <v>11</v>
      </c>
      <c r="B1884" s="16">
        <v>102741</v>
      </c>
      <c r="C1884" s="17">
        <v>44812</v>
      </c>
      <c r="D1884" s="16" t="s">
        <v>643</v>
      </c>
      <c r="E1884" s="18" t="s">
        <v>2482</v>
      </c>
      <c r="F1884" s="19">
        <v>120663.53</v>
      </c>
    </row>
    <row r="1885" spans="1:6" ht="86.25" customHeight="1" x14ac:dyDescent="0.25">
      <c r="A1885" s="15" t="s">
        <v>11</v>
      </c>
      <c r="B1885" s="16">
        <v>102742</v>
      </c>
      <c r="C1885" s="17">
        <v>44812</v>
      </c>
      <c r="D1885" s="16" t="s">
        <v>2483</v>
      </c>
      <c r="E1885" s="18" t="s">
        <v>2484</v>
      </c>
      <c r="F1885" s="19">
        <v>80275</v>
      </c>
    </row>
    <row r="1886" spans="1:6" ht="87" customHeight="1" x14ac:dyDescent="0.25">
      <c r="A1886" s="15" t="s">
        <v>11</v>
      </c>
      <c r="B1886" s="16">
        <v>102743</v>
      </c>
      <c r="C1886" s="17">
        <v>44812</v>
      </c>
      <c r="D1886" s="16" t="s">
        <v>315</v>
      </c>
      <c r="E1886" s="18" t="s">
        <v>2485</v>
      </c>
      <c r="F1886" s="19">
        <v>8665.16</v>
      </c>
    </row>
    <row r="1887" spans="1:6" ht="74.25" customHeight="1" x14ac:dyDescent="0.25">
      <c r="A1887" s="15" t="s">
        <v>11</v>
      </c>
      <c r="B1887" s="16">
        <v>102744</v>
      </c>
      <c r="C1887" s="17">
        <v>44812</v>
      </c>
      <c r="D1887" s="16" t="s">
        <v>95</v>
      </c>
      <c r="E1887" s="18" t="s">
        <v>2486</v>
      </c>
      <c r="F1887" s="19">
        <v>16547</v>
      </c>
    </row>
    <row r="1888" spans="1:6" ht="136.5" customHeight="1" x14ac:dyDescent="0.25">
      <c r="A1888" s="15" t="s">
        <v>11</v>
      </c>
      <c r="B1888" s="16">
        <v>102745</v>
      </c>
      <c r="C1888" s="17">
        <v>44813</v>
      </c>
      <c r="D1888" s="16" t="s">
        <v>2487</v>
      </c>
      <c r="E1888" s="18" t="s">
        <v>2488</v>
      </c>
      <c r="F1888" s="19">
        <v>27704048.579999998</v>
      </c>
    </row>
    <row r="1889" spans="1:6" ht="194.25" customHeight="1" x14ac:dyDescent="0.25">
      <c r="A1889" s="15" t="s">
        <v>11</v>
      </c>
      <c r="B1889" s="16">
        <v>102746</v>
      </c>
      <c r="C1889" s="17">
        <v>44813</v>
      </c>
      <c r="D1889" s="16" t="s">
        <v>2489</v>
      </c>
      <c r="E1889" s="18" t="s">
        <v>2490</v>
      </c>
      <c r="F1889" s="19">
        <v>1462183.91</v>
      </c>
    </row>
    <row r="1890" spans="1:6" ht="136.5" customHeight="1" x14ac:dyDescent="0.25">
      <c r="A1890" s="15" t="s">
        <v>11</v>
      </c>
      <c r="B1890" s="16">
        <v>102747</v>
      </c>
      <c r="C1890" s="17">
        <v>44816</v>
      </c>
      <c r="D1890" s="16" t="s">
        <v>1583</v>
      </c>
      <c r="E1890" s="18" t="s">
        <v>2491</v>
      </c>
      <c r="F1890" s="19">
        <v>22000</v>
      </c>
    </row>
    <row r="1891" spans="1:6" ht="136.5" customHeight="1" x14ac:dyDescent="0.25">
      <c r="A1891" s="15" t="s">
        <v>11</v>
      </c>
      <c r="B1891" s="16">
        <v>102748</v>
      </c>
      <c r="C1891" s="17">
        <v>44816</v>
      </c>
      <c r="D1891" s="16" t="s">
        <v>387</v>
      </c>
      <c r="E1891" s="18" t="s">
        <v>2492</v>
      </c>
      <c r="F1891" s="19">
        <v>451998.88</v>
      </c>
    </row>
    <row r="1892" spans="1:6" ht="136.5" customHeight="1" x14ac:dyDescent="0.25">
      <c r="A1892" s="15" t="s">
        <v>11</v>
      </c>
      <c r="B1892" s="16">
        <v>102749</v>
      </c>
      <c r="C1892" s="17">
        <v>44817</v>
      </c>
      <c r="D1892" s="16" t="s">
        <v>1393</v>
      </c>
      <c r="E1892" s="18" t="s">
        <v>2493</v>
      </c>
      <c r="F1892" s="19">
        <v>310750</v>
      </c>
    </row>
    <row r="1893" spans="1:6" ht="136.5" customHeight="1" x14ac:dyDescent="0.25">
      <c r="A1893" s="15" t="s">
        <v>11</v>
      </c>
      <c r="B1893" s="16">
        <v>102750</v>
      </c>
      <c r="C1893" s="17">
        <v>44817</v>
      </c>
      <c r="D1893" s="16" t="s">
        <v>2494</v>
      </c>
      <c r="E1893" s="18" t="s">
        <v>2495</v>
      </c>
      <c r="F1893" s="19">
        <v>135600</v>
      </c>
    </row>
    <row r="1894" spans="1:6" ht="136.5" customHeight="1" x14ac:dyDescent="0.25">
      <c r="A1894" s="15" t="s">
        <v>11</v>
      </c>
      <c r="B1894" s="16">
        <v>102751</v>
      </c>
      <c r="C1894" s="17">
        <v>44817</v>
      </c>
      <c r="D1894" s="16" t="s">
        <v>2496</v>
      </c>
      <c r="E1894" s="18" t="s">
        <v>2497</v>
      </c>
      <c r="F1894" s="19">
        <v>4767.8999999999996</v>
      </c>
    </row>
    <row r="1895" spans="1:6" ht="136.5" customHeight="1" x14ac:dyDescent="0.25">
      <c r="A1895" s="15" t="s">
        <v>11</v>
      </c>
      <c r="B1895" s="16">
        <v>102752</v>
      </c>
      <c r="C1895" s="17">
        <v>44817</v>
      </c>
      <c r="D1895" s="16" t="s">
        <v>2271</v>
      </c>
      <c r="E1895" s="18" t="s">
        <v>2498</v>
      </c>
      <c r="F1895" s="19">
        <v>46483.22</v>
      </c>
    </row>
    <row r="1896" spans="1:6" ht="189.75" customHeight="1" x14ac:dyDescent="0.25">
      <c r="A1896" s="15" t="s">
        <v>11</v>
      </c>
      <c r="B1896" s="16">
        <v>102753</v>
      </c>
      <c r="C1896" s="17">
        <v>44817</v>
      </c>
      <c r="D1896" s="16" t="s">
        <v>236</v>
      </c>
      <c r="E1896" s="18" t="s">
        <v>2499</v>
      </c>
      <c r="F1896" s="19">
        <v>191390.62</v>
      </c>
    </row>
    <row r="1897" spans="1:6" ht="107.25" customHeight="1" x14ac:dyDescent="0.25">
      <c r="A1897" s="15" t="s">
        <v>11</v>
      </c>
      <c r="B1897" s="16">
        <v>102754</v>
      </c>
      <c r="C1897" s="17">
        <v>44817</v>
      </c>
      <c r="D1897" s="16" t="s">
        <v>208</v>
      </c>
      <c r="E1897" s="18" t="s">
        <v>2500</v>
      </c>
      <c r="F1897" s="19">
        <v>12996</v>
      </c>
    </row>
    <row r="1898" spans="1:6" ht="88.5" customHeight="1" x14ac:dyDescent="0.25">
      <c r="A1898" s="15" t="s">
        <v>11</v>
      </c>
      <c r="B1898" s="16">
        <v>102755</v>
      </c>
      <c r="C1898" s="17">
        <v>44817</v>
      </c>
      <c r="D1898" s="16" t="s">
        <v>1077</v>
      </c>
      <c r="E1898" s="18" t="s">
        <v>2501</v>
      </c>
      <c r="F1898" s="19">
        <v>23685.06</v>
      </c>
    </row>
    <row r="1899" spans="1:6" ht="59.25" customHeight="1" x14ac:dyDescent="0.25">
      <c r="A1899" s="15" t="s">
        <v>11</v>
      </c>
      <c r="B1899" s="16">
        <v>102756</v>
      </c>
      <c r="C1899" s="17">
        <v>44817</v>
      </c>
      <c r="D1899" s="16" t="s">
        <v>134</v>
      </c>
      <c r="E1899" s="18" t="s">
        <v>2502</v>
      </c>
      <c r="F1899" s="19">
        <v>5650</v>
      </c>
    </row>
    <row r="1900" spans="1:6" ht="136.5" customHeight="1" x14ac:dyDescent="0.25">
      <c r="A1900" s="15" t="s">
        <v>11</v>
      </c>
      <c r="B1900" s="16">
        <v>102757</v>
      </c>
      <c r="C1900" s="17">
        <v>44819</v>
      </c>
      <c r="D1900" s="16" t="s">
        <v>2503</v>
      </c>
      <c r="E1900" s="18" t="s">
        <v>2504</v>
      </c>
      <c r="F1900" s="19">
        <v>114000</v>
      </c>
    </row>
    <row r="1901" spans="1:6" ht="136.5" customHeight="1" x14ac:dyDescent="0.25">
      <c r="A1901" s="15" t="s">
        <v>11</v>
      </c>
      <c r="B1901" s="16">
        <v>102758</v>
      </c>
      <c r="C1901" s="17">
        <v>44819</v>
      </c>
      <c r="D1901" s="16" t="s">
        <v>656</v>
      </c>
      <c r="E1901" s="18" t="s">
        <v>2505</v>
      </c>
      <c r="F1901" s="19">
        <v>3600</v>
      </c>
    </row>
    <row r="1902" spans="1:6" ht="136.5" customHeight="1" x14ac:dyDescent="0.25">
      <c r="A1902" s="15" t="s">
        <v>11</v>
      </c>
      <c r="B1902" s="16">
        <v>102759</v>
      </c>
      <c r="C1902" s="17">
        <v>44819</v>
      </c>
      <c r="D1902" s="16" t="s">
        <v>2506</v>
      </c>
      <c r="E1902" s="18" t="s">
        <v>2507</v>
      </c>
      <c r="F1902" s="19">
        <v>300693.42</v>
      </c>
    </row>
    <row r="1903" spans="1:6" ht="136.5" customHeight="1" x14ac:dyDescent="0.25">
      <c r="A1903" s="15" t="s">
        <v>11</v>
      </c>
      <c r="B1903" s="16">
        <v>102760</v>
      </c>
      <c r="C1903" s="17">
        <v>44819</v>
      </c>
      <c r="D1903" s="16" t="s">
        <v>1500</v>
      </c>
      <c r="E1903" s="18" t="s">
        <v>2508</v>
      </c>
      <c r="F1903" s="19">
        <v>51415</v>
      </c>
    </row>
    <row r="1904" spans="1:6" ht="136.5" customHeight="1" x14ac:dyDescent="0.25">
      <c r="A1904" s="15" t="s">
        <v>11</v>
      </c>
      <c r="B1904" s="16">
        <v>102761</v>
      </c>
      <c r="C1904" s="17">
        <v>44819</v>
      </c>
      <c r="D1904" s="16" t="s">
        <v>421</v>
      </c>
      <c r="E1904" s="18" t="s">
        <v>2509</v>
      </c>
      <c r="F1904" s="19">
        <v>14400</v>
      </c>
    </row>
    <row r="1905" spans="1:6" ht="136.5" customHeight="1" x14ac:dyDescent="0.25">
      <c r="A1905" s="15" t="s">
        <v>11</v>
      </c>
      <c r="B1905" s="16">
        <v>102762</v>
      </c>
      <c r="C1905" s="17">
        <v>44819</v>
      </c>
      <c r="D1905" s="16" t="s">
        <v>2510</v>
      </c>
      <c r="E1905" s="18" t="s">
        <v>2511</v>
      </c>
      <c r="F1905" s="19">
        <v>90400</v>
      </c>
    </row>
    <row r="1906" spans="1:6" ht="136.5" customHeight="1" x14ac:dyDescent="0.25">
      <c r="A1906" s="15" t="s">
        <v>11</v>
      </c>
      <c r="B1906" s="16">
        <v>102763</v>
      </c>
      <c r="C1906" s="17">
        <v>44819</v>
      </c>
      <c r="D1906" s="16" t="s">
        <v>1064</v>
      </c>
      <c r="E1906" s="18" t="s">
        <v>2512</v>
      </c>
      <c r="F1906" s="19">
        <v>13365.95</v>
      </c>
    </row>
    <row r="1907" spans="1:6" ht="136.5" customHeight="1" x14ac:dyDescent="0.25">
      <c r="A1907" s="15" t="s">
        <v>11</v>
      </c>
      <c r="B1907" s="16">
        <v>102764</v>
      </c>
      <c r="C1907" s="17">
        <v>44819</v>
      </c>
      <c r="D1907" s="16" t="s">
        <v>144</v>
      </c>
      <c r="E1907" s="18" t="s">
        <v>2513</v>
      </c>
      <c r="F1907" s="19">
        <v>79100</v>
      </c>
    </row>
    <row r="1908" spans="1:6" ht="164.25" customHeight="1" x14ac:dyDescent="0.25">
      <c r="A1908" s="15" t="s">
        <v>11</v>
      </c>
      <c r="B1908" s="16">
        <v>102765</v>
      </c>
      <c r="C1908" s="17">
        <v>44819</v>
      </c>
      <c r="D1908" s="16" t="s">
        <v>343</v>
      </c>
      <c r="E1908" s="18" t="s">
        <v>2514</v>
      </c>
      <c r="F1908" s="19">
        <v>169500</v>
      </c>
    </row>
    <row r="1909" spans="1:6" ht="136.5" customHeight="1" x14ac:dyDescent="0.25">
      <c r="A1909" s="15" t="s">
        <v>11</v>
      </c>
      <c r="B1909" s="16">
        <v>102766</v>
      </c>
      <c r="C1909" s="17">
        <v>44819</v>
      </c>
      <c r="D1909" s="16" t="s">
        <v>15</v>
      </c>
      <c r="E1909" s="18" t="s">
        <v>2515</v>
      </c>
      <c r="F1909" s="19">
        <v>37039.14</v>
      </c>
    </row>
    <row r="1910" spans="1:6" ht="136.5" customHeight="1" x14ac:dyDescent="0.25">
      <c r="A1910" s="15" t="s">
        <v>11</v>
      </c>
      <c r="B1910" s="16">
        <v>102767</v>
      </c>
      <c r="C1910" s="17">
        <v>44819</v>
      </c>
      <c r="D1910" s="16" t="s">
        <v>613</v>
      </c>
      <c r="E1910" s="18" t="s">
        <v>2516</v>
      </c>
      <c r="F1910" s="19">
        <v>33900</v>
      </c>
    </row>
    <row r="1911" spans="1:6" ht="182.25" customHeight="1" x14ac:dyDescent="0.25">
      <c r="A1911" s="15" t="s">
        <v>11</v>
      </c>
      <c r="B1911" s="16">
        <v>102768</v>
      </c>
      <c r="C1911" s="17">
        <v>44819</v>
      </c>
      <c r="D1911" s="16" t="s">
        <v>111</v>
      </c>
      <c r="E1911" s="18" t="s">
        <v>2517</v>
      </c>
      <c r="F1911" s="19">
        <v>239685</v>
      </c>
    </row>
    <row r="1912" spans="1:6" ht="136.5" customHeight="1" x14ac:dyDescent="0.25">
      <c r="A1912" s="15" t="s">
        <v>11</v>
      </c>
      <c r="B1912" s="16">
        <v>102769</v>
      </c>
      <c r="C1912" s="17">
        <v>44819</v>
      </c>
      <c r="D1912" s="16" t="s">
        <v>345</v>
      </c>
      <c r="E1912" s="18" t="s">
        <v>2518</v>
      </c>
      <c r="F1912" s="19">
        <v>113000</v>
      </c>
    </row>
    <row r="1913" spans="1:6" ht="136.5" customHeight="1" x14ac:dyDescent="0.25">
      <c r="A1913" s="15" t="s">
        <v>11</v>
      </c>
      <c r="B1913" s="16">
        <v>102770</v>
      </c>
      <c r="C1913" s="17">
        <v>44819</v>
      </c>
      <c r="D1913" s="16" t="s">
        <v>146</v>
      </c>
      <c r="E1913" s="18" t="s">
        <v>2519</v>
      </c>
      <c r="F1913" s="19">
        <v>1226042.26</v>
      </c>
    </row>
    <row r="1914" spans="1:6" ht="76.5" customHeight="1" x14ac:dyDescent="0.25">
      <c r="A1914" s="15" t="s">
        <v>11</v>
      </c>
      <c r="B1914" s="16">
        <v>102771</v>
      </c>
      <c r="C1914" s="17">
        <v>44819</v>
      </c>
      <c r="D1914" s="16" t="s">
        <v>409</v>
      </c>
      <c r="E1914" s="18" t="s">
        <v>2520</v>
      </c>
      <c r="F1914" s="19">
        <v>30052.48</v>
      </c>
    </row>
    <row r="1915" spans="1:6" ht="78.75" customHeight="1" x14ac:dyDescent="0.25">
      <c r="A1915" s="15" t="s">
        <v>11</v>
      </c>
      <c r="B1915" s="16">
        <v>102772</v>
      </c>
      <c r="C1915" s="17">
        <v>44819</v>
      </c>
      <c r="D1915" s="16" t="s">
        <v>103</v>
      </c>
      <c r="E1915" s="18" t="s">
        <v>2521</v>
      </c>
      <c r="F1915" s="19">
        <v>5286146.03</v>
      </c>
    </row>
    <row r="1916" spans="1:6" ht="136.5" customHeight="1" x14ac:dyDescent="0.25">
      <c r="A1916" s="15" t="s">
        <v>11</v>
      </c>
      <c r="B1916" s="16">
        <v>102773</v>
      </c>
      <c r="C1916" s="17">
        <v>44819</v>
      </c>
      <c r="D1916" s="16" t="s">
        <v>244</v>
      </c>
      <c r="E1916" s="18" t="s">
        <v>2522</v>
      </c>
      <c r="F1916" s="19">
        <v>137038</v>
      </c>
    </row>
    <row r="1917" spans="1:6" ht="89.25" customHeight="1" x14ac:dyDescent="0.25">
      <c r="A1917" s="15" t="s">
        <v>11</v>
      </c>
      <c r="B1917" s="16">
        <v>102774</v>
      </c>
      <c r="C1917" s="17">
        <v>44819</v>
      </c>
      <c r="D1917" s="16" t="s">
        <v>222</v>
      </c>
      <c r="E1917" s="18" t="s">
        <v>2523</v>
      </c>
      <c r="F1917" s="19">
        <v>979439.43</v>
      </c>
    </row>
    <row r="1918" spans="1:6" ht="136.5" customHeight="1" x14ac:dyDescent="0.25">
      <c r="A1918" s="15" t="s">
        <v>11</v>
      </c>
      <c r="B1918" s="16">
        <v>102775</v>
      </c>
      <c r="C1918" s="17">
        <v>44819</v>
      </c>
      <c r="D1918" s="16" t="s">
        <v>2524</v>
      </c>
      <c r="E1918" s="18" t="s">
        <v>2525</v>
      </c>
      <c r="F1918" s="19">
        <v>938120.25</v>
      </c>
    </row>
    <row r="1919" spans="1:6" ht="72" customHeight="1" x14ac:dyDescent="0.25">
      <c r="A1919" s="15" t="s">
        <v>11</v>
      </c>
      <c r="B1919" s="16">
        <v>102776</v>
      </c>
      <c r="C1919" s="17">
        <v>44819</v>
      </c>
      <c r="D1919" s="16" t="s">
        <v>1565</v>
      </c>
      <c r="E1919" s="18" t="s">
        <v>2526</v>
      </c>
      <c r="F1919" s="19">
        <v>5845</v>
      </c>
    </row>
    <row r="1920" spans="1:6" ht="69.75" customHeight="1" x14ac:dyDescent="0.25">
      <c r="A1920" s="15" t="s">
        <v>11</v>
      </c>
      <c r="B1920" s="16">
        <v>102777</v>
      </c>
      <c r="C1920" s="17">
        <v>44819</v>
      </c>
      <c r="D1920" s="16" t="s">
        <v>580</v>
      </c>
      <c r="E1920" s="18" t="s">
        <v>2527</v>
      </c>
      <c r="F1920" s="19">
        <v>7735.62</v>
      </c>
    </row>
    <row r="1921" spans="1:6" ht="136.5" customHeight="1" x14ac:dyDescent="0.25">
      <c r="A1921" s="15" t="s">
        <v>11</v>
      </c>
      <c r="B1921" s="16">
        <v>102779</v>
      </c>
      <c r="C1921" s="17">
        <v>44820</v>
      </c>
      <c r="D1921" s="16" t="s">
        <v>437</v>
      </c>
      <c r="E1921" s="18" t="s">
        <v>2528</v>
      </c>
      <c r="F1921" s="19">
        <v>200000</v>
      </c>
    </row>
    <row r="1922" spans="1:6" ht="136.5" customHeight="1" x14ac:dyDescent="0.25">
      <c r="A1922" s="15" t="s">
        <v>11</v>
      </c>
      <c r="B1922" s="16">
        <v>102780</v>
      </c>
      <c r="C1922" s="17">
        <v>44820</v>
      </c>
      <c r="D1922" s="16" t="s">
        <v>471</v>
      </c>
      <c r="E1922" s="18" t="s">
        <v>2529</v>
      </c>
      <c r="F1922" s="19">
        <v>24000</v>
      </c>
    </row>
    <row r="1923" spans="1:6" ht="136.5" customHeight="1" x14ac:dyDescent="0.25">
      <c r="A1923" s="15" t="s">
        <v>11</v>
      </c>
      <c r="B1923" s="16">
        <v>102781</v>
      </c>
      <c r="C1923" s="17">
        <v>44820</v>
      </c>
      <c r="D1923" s="16" t="s">
        <v>2026</v>
      </c>
      <c r="E1923" s="18" t="s">
        <v>2530</v>
      </c>
      <c r="F1923" s="19">
        <v>38000</v>
      </c>
    </row>
    <row r="1924" spans="1:6" ht="136.5" customHeight="1" x14ac:dyDescent="0.25">
      <c r="A1924" s="15" t="s">
        <v>11</v>
      </c>
      <c r="B1924" s="16">
        <v>102782</v>
      </c>
      <c r="C1924" s="17">
        <v>44820</v>
      </c>
      <c r="D1924" s="16" t="s">
        <v>365</v>
      </c>
      <c r="E1924" s="18" t="s">
        <v>2531</v>
      </c>
      <c r="F1924" s="19">
        <v>90174</v>
      </c>
    </row>
    <row r="1925" spans="1:6" ht="136.5" customHeight="1" x14ac:dyDescent="0.25">
      <c r="A1925" s="15" t="s">
        <v>11</v>
      </c>
      <c r="B1925" s="16">
        <v>102783</v>
      </c>
      <c r="C1925" s="17">
        <v>44820</v>
      </c>
      <c r="D1925" s="16" t="s">
        <v>113</v>
      </c>
      <c r="E1925" s="18" t="s">
        <v>2532</v>
      </c>
      <c r="F1925" s="19">
        <v>56500</v>
      </c>
    </row>
    <row r="1926" spans="1:6" ht="136.5" customHeight="1" x14ac:dyDescent="0.25">
      <c r="A1926" s="15" t="s">
        <v>11</v>
      </c>
      <c r="B1926" s="16">
        <v>102784</v>
      </c>
      <c r="C1926" s="17">
        <v>44820</v>
      </c>
      <c r="D1926" s="16" t="s">
        <v>329</v>
      </c>
      <c r="E1926" s="18" t="s">
        <v>2533</v>
      </c>
      <c r="F1926" s="19">
        <v>118650</v>
      </c>
    </row>
    <row r="1927" spans="1:6" ht="136.5" customHeight="1" x14ac:dyDescent="0.25">
      <c r="A1927" s="15" t="s">
        <v>11</v>
      </c>
      <c r="B1927" s="16">
        <v>102785</v>
      </c>
      <c r="C1927" s="17">
        <v>44820</v>
      </c>
      <c r="D1927" s="16" t="s">
        <v>2534</v>
      </c>
      <c r="E1927" s="18" t="s">
        <v>2535</v>
      </c>
      <c r="F1927" s="19">
        <v>85084.77</v>
      </c>
    </row>
    <row r="1928" spans="1:6" ht="136.5" customHeight="1" x14ac:dyDescent="0.25">
      <c r="A1928" s="15" t="s">
        <v>11</v>
      </c>
      <c r="B1928" s="16">
        <v>102786</v>
      </c>
      <c r="C1928" s="17">
        <v>44820</v>
      </c>
      <c r="D1928" s="16" t="s">
        <v>550</v>
      </c>
      <c r="E1928" s="18" t="s">
        <v>2536</v>
      </c>
      <c r="F1928" s="19">
        <v>172000</v>
      </c>
    </row>
    <row r="1929" spans="1:6" ht="136.5" customHeight="1" x14ac:dyDescent="0.25">
      <c r="A1929" s="15" t="s">
        <v>11</v>
      </c>
      <c r="B1929" s="16">
        <v>102787</v>
      </c>
      <c r="C1929" s="17">
        <v>44820</v>
      </c>
      <c r="D1929" s="16" t="s">
        <v>124</v>
      </c>
      <c r="E1929" s="18" t="s">
        <v>2537</v>
      </c>
      <c r="F1929" s="19">
        <v>16872</v>
      </c>
    </row>
    <row r="1930" spans="1:6" ht="136.5" customHeight="1" x14ac:dyDescent="0.25">
      <c r="A1930" s="15" t="s">
        <v>11</v>
      </c>
      <c r="B1930" s="16">
        <v>102788</v>
      </c>
      <c r="C1930" s="17">
        <v>44820</v>
      </c>
      <c r="D1930" s="16" t="s">
        <v>174</v>
      </c>
      <c r="E1930" s="18" t="s">
        <v>2538</v>
      </c>
      <c r="F1930" s="19">
        <v>67108</v>
      </c>
    </row>
    <row r="1931" spans="1:6" ht="136.5" customHeight="1" x14ac:dyDescent="0.25">
      <c r="A1931" s="15" t="s">
        <v>11</v>
      </c>
      <c r="B1931" s="16">
        <v>102789</v>
      </c>
      <c r="C1931" s="17">
        <v>44820</v>
      </c>
      <c r="D1931" s="16" t="s">
        <v>39</v>
      </c>
      <c r="E1931" s="18" t="s">
        <v>2539</v>
      </c>
      <c r="F1931" s="19">
        <v>112708</v>
      </c>
    </row>
    <row r="1932" spans="1:6" ht="136.5" customHeight="1" x14ac:dyDescent="0.25">
      <c r="A1932" s="15" t="s">
        <v>11</v>
      </c>
      <c r="B1932" s="16">
        <v>102790</v>
      </c>
      <c r="C1932" s="17">
        <v>44820</v>
      </c>
      <c r="D1932" s="16" t="s">
        <v>167</v>
      </c>
      <c r="E1932" s="18" t="s">
        <v>2540</v>
      </c>
      <c r="F1932" s="19">
        <v>39976</v>
      </c>
    </row>
    <row r="1933" spans="1:6" ht="136.5" customHeight="1" x14ac:dyDescent="0.25">
      <c r="A1933" s="15" t="s">
        <v>11</v>
      </c>
      <c r="B1933" s="16">
        <v>102791</v>
      </c>
      <c r="C1933" s="17">
        <v>44820</v>
      </c>
      <c r="D1933" s="16" t="s">
        <v>482</v>
      </c>
      <c r="E1933" s="18" t="s">
        <v>2541</v>
      </c>
      <c r="F1933" s="19">
        <v>57760</v>
      </c>
    </row>
    <row r="1934" spans="1:6" ht="136.5" customHeight="1" x14ac:dyDescent="0.25">
      <c r="A1934" s="15" t="s">
        <v>11</v>
      </c>
      <c r="B1934" s="16">
        <v>102792</v>
      </c>
      <c r="C1934" s="17">
        <v>44820</v>
      </c>
      <c r="D1934" s="16" t="s">
        <v>33</v>
      </c>
      <c r="E1934" s="18" t="s">
        <v>2542</v>
      </c>
      <c r="F1934" s="19">
        <v>12388</v>
      </c>
    </row>
    <row r="1935" spans="1:6" ht="136.5" customHeight="1" x14ac:dyDescent="0.25">
      <c r="A1935" s="15" t="s">
        <v>11</v>
      </c>
      <c r="B1935" s="16">
        <v>102793</v>
      </c>
      <c r="C1935" s="17">
        <v>44820</v>
      </c>
      <c r="D1935" s="16" t="s">
        <v>181</v>
      </c>
      <c r="E1935" s="18" t="s">
        <v>2543</v>
      </c>
      <c r="F1935" s="19">
        <v>18772</v>
      </c>
    </row>
    <row r="1936" spans="1:6" ht="136.5" customHeight="1" x14ac:dyDescent="0.25">
      <c r="A1936" s="15" t="s">
        <v>11</v>
      </c>
      <c r="B1936" s="16">
        <v>102794</v>
      </c>
      <c r="C1936" s="17">
        <v>44820</v>
      </c>
      <c r="D1936" s="16" t="s">
        <v>2544</v>
      </c>
      <c r="E1936" s="18" t="s">
        <v>2545</v>
      </c>
      <c r="F1936" s="19">
        <v>237762</v>
      </c>
    </row>
    <row r="1937" spans="1:6" ht="136.5" customHeight="1" x14ac:dyDescent="0.25">
      <c r="A1937" s="15" t="s">
        <v>11</v>
      </c>
      <c r="B1937" s="16">
        <v>102795</v>
      </c>
      <c r="C1937" s="17">
        <v>44820</v>
      </c>
      <c r="D1937" s="16" t="s">
        <v>238</v>
      </c>
      <c r="E1937" s="18" t="s">
        <v>2546</v>
      </c>
      <c r="F1937" s="19">
        <v>30284</v>
      </c>
    </row>
    <row r="1938" spans="1:6" ht="136.5" customHeight="1" x14ac:dyDescent="0.25">
      <c r="A1938" s="15" t="s">
        <v>11</v>
      </c>
      <c r="B1938" s="16">
        <v>102796</v>
      </c>
      <c r="C1938" s="17">
        <v>44820</v>
      </c>
      <c r="D1938" s="16" t="s">
        <v>236</v>
      </c>
      <c r="E1938" s="18" t="s">
        <v>2547</v>
      </c>
      <c r="F1938" s="19">
        <v>7661.02</v>
      </c>
    </row>
    <row r="1939" spans="1:6" ht="193.5" customHeight="1" x14ac:dyDescent="0.25">
      <c r="A1939" s="15" t="s">
        <v>11</v>
      </c>
      <c r="B1939" s="16">
        <v>102797</v>
      </c>
      <c r="C1939" s="17">
        <v>44820</v>
      </c>
      <c r="D1939" s="16" t="s">
        <v>109</v>
      </c>
      <c r="E1939" s="18" t="s">
        <v>2548</v>
      </c>
      <c r="F1939" s="19">
        <v>354526.2</v>
      </c>
    </row>
    <row r="1940" spans="1:6" ht="136.5" customHeight="1" x14ac:dyDescent="0.25">
      <c r="A1940" s="15" t="s">
        <v>11</v>
      </c>
      <c r="B1940" s="16">
        <v>102798</v>
      </c>
      <c r="C1940" s="17">
        <v>44820</v>
      </c>
      <c r="D1940" s="16" t="s">
        <v>759</v>
      </c>
      <c r="E1940" s="18" t="s">
        <v>2549</v>
      </c>
      <c r="F1940" s="19">
        <v>90000</v>
      </c>
    </row>
    <row r="1941" spans="1:6" ht="136.5" customHeight="1" x14ac:dyDescent="0.25">
      <c r="A1941" s="15" t="s">
        <v>11</v>
      </c>
      <c r="B1941" s="16">
        <v>102799</v>
      </c>
      <c r="C1941" s="17">
        <v>44820</v>
      </c>
      <c r="D1941" s="16" t="s">
        <v>759</v>
      </c>
      <c r="E1941" s="18" t="s">
        <v>2550</v>
      </c>
      <c r="F1941" s="19">
        <v>18000</v>
      </c>
    </row>
    <row r="1942" spans="1:6" ht="136.5" customHeight="1" x14ac:dyDescent="0.25">
      <c r="A1942" s="15" t="s">
        <v>11</v>
      </c>
      <c r="B1942" s="16">
        <v>102800</v>
      </c>
      <c r="C1942" s="17">
        <v>44820</v>
      </c>
      <c r="D1942" s="16" t="s">
        <v>2551</v>
      </c>
      <c r="E1942" s="18" t="s">
        <v>2552</v>
      </c>
      <c r="F1942" s="19">
        <v>47500</v>
      </c>
    </row>
    <row r="1943" spans="1:6" ht="136.5" customHeight="1" x14ac:dyDescent="0.25">
      <c r="A1943" s="15" t="s">
        <v>11</v>
      </c>
      <c r="B1943" s="16">
        <v>102801</v>
      </c>
      <c r="C1943" s="17">
        <v>44820</v>
      </c>
      <c r="D1943" s="16" t="s">
        <v>2378</v>
      </c>
      <c r="E1943" s="18" t="s">
        <v>2553</v>
      </c>
      <c r="F1943" s="19">
        <v>145752.09</v>
      </c>
    </row>
    <row r="1944" spans="1:6" ht="136.5" customHeight="1" x14ac:dyDescent="0.25">
      <c r="A1944" s="15" t="s">
        <v>11</v>
      </c>
      <c r="B1944" s="16">
        <v>102802</v>
      </c>
      <c r="C1944" s="17">
        <v>44820</v>
      </c>
      <c r="D1944" s="16" t="s">
        <v>424</v>
      </c>
      <c r="E1944" s="18" t="s">
        <v>2554</v>
      </c>
      <c r="F1944" s="19">
        <v>61200</v>
      </c>
    </row>
    <row r="1945" spans="1:6" ht="162" customHeight="1" x14ac:dyDescent="0.25">
      <c r="A1945" s="15" t="s">
        <v>11</v>
      </c>
      <c r="B1945" s="16">
        <v>102803</v>
      </c>
      <c r="C1945" s="17">
        <v>44820</v>
      </c>
      <c r="D1945" s="16" t="s">
        <v>1039</v>
      </c>
      <c r="E1945" s="18" t="s">
        <v>2555</v>
      </c>
      <c r="F1945" s="19">
        <v>106978.18</v>
      </c>
    </row>
    <row r="1946" spans="1:6" ht="136.5" customHeight="1" x14ac:dyDescent="0.25">
      <c r="A1946" s="15" t="s">
        <v>11</v>
      </c>
      <c r="B1946" s="16">
        <v>102804</v>
      </c>
      <c r="C1946" s="17">
        <v>44820</v>
      </c>
      <c r="D1946" s="16" t="s">
        <v>327</v>
      </c>
      <c r="E1946" s="18" t="s">
        <v>2556</v>
      </c>
      <c r="F1946" s="19">
        <v>5508.75</v>
      </c>
    </row>
    <row r="1947" spans="1:6" ht="74.25" customHeight="1" x14ac:dyDescent="0.25">
      <c r="A1947" s="15" t="s">
        <v>11</v>
      </c>
      <c r="B1947" s="16">
        <v>102805</v>
      </c>
      <c r="C1947" s="17">
        <v>44820</v>
      </c>
      <c r="D1947" s="16" t="s">
        <v>497</v>
      </c>
      <c r="E1947" s="18" t="s">
        <v>2557</v>
      </c>
      <c r="F1947" s="19">
        <v>19698.2</v>
      </c>
    </row>
    <row r="1948" spans="1:6" ht="136.5" customHeight="1" x14ac:dyDescent="0.25">
      <c r="A1948" s="15" t="s">
        <v>11</v>
      </c>
      <c r="B1948" s="16">
        <v>102806</v>
      </c>
      <c r="C1948" s="17">
        <v>44820</v>
      </c>
      <c r="D1948" s="16" t="s">
        <v>2558</v>
      </c>
      <c r="E1948" s="18" t="s">
        <v>2559</v>
      </c>
      <c r="F1948" s="19">
        <v>682197.86</v>
      </c>
    </row>
    <row r="1949" spans="1:6" ht="136.5" customHeight="1" x14ac:dyDescent="0.25">
      <c r="A1949" s="15" t="s">
        <v>11</v>
      </c>
      <c r="B1949" s="16">
        <v>102807</v>
      </c>
      <c r="C1949" s="17">
        <v>44820</v>
      </c>
      <c r="D1949" s="16" t="s">
        <v>2560</v>
      </c>
      <c r="E1949" s="18" t="s">
        <v>2561</v>
      </c>
      <c r="F1949" s="19">
        <v>33537.85</v>
      </c>
    </row>
    <row r="1950" spans="1:6" ht="136.5" customHeight="1" x14ac:dyDescent="0.25">
      <c r="A1950" s="15" t="s">
        <v>11</v>
      </c>
      <c r="B1950" s="16">
        <v>102808</v>
      </c>
      <c r="C1950" s="17">
        <v>44820</v>
      </c>
      <c r="D1950" s="16" t="s">
        <v>2562</v>
      </c>
      <c r="E1950" s="18" t="s">
        <v>2563</v>
      </c>
      <c r="F1950" s="19">
        <v>9000</v>
      </c>
    </row>
    <row r="1951" spans="1:6" ht="136.5" customHeight="1" x14ac:dyDescent="0.25">
      <c r="A1951" s="15" t="s">
        <v>11</v>
      </c>
      <c r="B1951" s="16">
        <v>102809</v>
      </c>
      <c r="C1951" s="17">
        <v>44820</v>
      </c>
      <c r="D1951" s="16" t="s">
        <v>2564</v>
      </c>
      <c r="E1951" s="18" t="s">
        <v>2565</v>
      </c>
      <c r="F1951" s="19">
        <v>14303.7</v>
      </c>
    </row>
    <row r="1952" spans="1:6" ht="136.5" customHeight="1" x14ac:dyDescent="0.25">
      <c r="A1952" s="15" t="s">
        <v>11</v>
      </c>
      <c r="B1952" s="16">
        <v>102810</v>
      </c>
      <c r="C1952" s="17">
        <v>44820</v>
      </c>
      <c r="D1952" s="16" t="s">
        <v>363</v>
      </c>
      <c r="E1952" s="18" t="s">
        <v>2566</v>
      </c>
      <c r="F1952" s="19">
        <v>1800</v>
      </c>
    </row>
    <row r="1953" spans="1:6" ht="136.5" customHeight="1" x14ac:dyDescent="0.25">
      <c r="A1953" s="15" t="s">
        <v>11</v>
      </c>
      <c r="B1953" s="16">
        <v>102811</v>
      </c>
      <c r="C1953" s="17">
        <v>44820</v>
      </c>
      <c r="D1953" s="16" t="s">
        <v>490</v>
      </c>
      <c r="E1953" s="18" t="s">
        <v>2567</v>
      </c>
      <c r="F1953" s="19">
        <v>21600</v>
      </c>
    </row>
    <row r="1954" spans="1:6" ht="136.5" customHeight="1" x14ac:dyDescent="0.25">
      <c r="A1954" s="15" t="s">
        <v>11</v>
      </c>
      <c r="B1954" s="16">
        <v>102812</v>
      </c>
      <c r="C1954" s="17">
        <v>44825</v>
      </c>
      <c r="D1954" s="16" t="s">
        <v>2568</v>
      </c>
      <c r="E1954" s="18" t="s">
        <v>2569</v>
      </c>
      <c r="F1954" s="19">
        <v>10000</v>
      </c>
    </row>
    <row r="1955" spans="1:6" ht="136.5" customHeight="1" x14ac:dyDescent="0.25">
      <c r="A1955" s="15" t="s">
        <v>11</v>
      </c>
      <c r="B1955" s="16">
        <v>102813</v>
      </c>
      <c r="C1955" s="17">
        <v>44825</v>
      </c>
      <c r="D1955" s="16" t="s">
        <v>210</v>
      </c>
      <c r="E1955" s="18" t="s">
        <v>2570</v>
      </c>
      <c r="F1955" s="19">
        <v>3171648.62</v>
      </c>
    </row>
    <row r="1956" spans="1:6" ht="136.5" customHeight="1" x14ac:dyDescent="0.25">
      <c r="A1956" s="15" t="s">
        <v>11</v>
      </c>
      <c r="B1956" s="16">
        <v>102814</v>
      </c>
      <c r="C1956" s="17">
        <v>44825</v>
      </c>
      <c r="D1956" s="16" t="s">
        <v>728</v>
      </c>
      <c r="E1956" s="18" t="s">
        <v>2571</v>
      </c>
      <c r="F1956" s="19">
        <v>462848</v>
      </c>
    </row>
    <row r="1957" spans="1:6" ht="136.5" customHeight="1" x14ac:dyDescent="0.25">
      <c r="A1957" s="15" t="s">
        <v>11</v>
      </c>
      <c r="B1957" s="16">
        <v>102815</v>
      </c>
      <c r="C1957" s="17">
        <v>44825</v>
      </c>
      <c r="D1957" s="16" t="s">
        <v>1325</v>
      </c>
      <c r="E1957" s="18" t="s">
        <v>2572</v>
      </c>
      <c r="F1957" s="19">
        <v>16752.25</v>
      </c>
    </row>
    <row r="1958" spans="1:6" ht="136.5" customHeight="1" x14ac:dyDescent="0.25">
      <c r="A1958" s="15" t="s">
        <v>11</v>
      </c>
      <c r="B1958" s="16">
        <v>102816</v>
      </c>
      <c r="C1958" s="17">
        <v>44825</v>
      </c>
      <c r="D1958" s="16" t="s">
        <v>2368</v>
      </c>
      <c r="E1958" s="18" t="s">
        <v>2573</v>
      </c>
      <c r="F1958" s="19">
        <v>21062.52</v>
      </c>
    </row>
    <row r="1959" spans="1:6" ht="136.5" customHeight="1" x14ac:dyDescent="0.25">
      <c r="A1959" s="15" t="s">
        <v>11</v>
      </c>
      <c r="B1959" s="16">
        <v>102817</v>
      </c>
      <c r="C1959" s="17">
        <v>44825</v>
      </c>
      <c r="D1959" s="16" t="s">
        <v>506</v>
      </c>
      <c r="E1959" s="18" t="s">
        <v>2574</v>
      </c>
      <c r="F1959" s="19">
        <v>76000</v>
      </c>
    </row>
    <row r="1960" spans="1:6" ht="136.5" customHeight="1" x14ac:dyDescent="0.25">
      <c r="A1960" s="15" t="s">
        <v>11</v>
      </c>
      <c r="B1960" s="16">
        <v>102818</v>
      </c>
      <c r="C1960" s="17">
        <v>44825</v>
      </c>
      <c r="D1960" s="16" t="s">
        <v>437</v>
      </c>
      <c r="E1960" s="18" t="s">
        <v>2575</v>
      </c>
      <c r="F1960" s="19">
        <v>338983.06</v>
      </c>
    </row>
    <row r="1961" spans="1:6" ht="136.5" customHeight="1" x14ac:dyDescent="0.25">
      <c r="A1961" s="15" t="s">
        <v>11</v>
      </c>
      <c r="B1961" s="16">
        <v>102819</v>
      </c>
      <c r="C1961" s="17">
        <v>44825</v>
      </c>
      <c r="D1961" s="16" t="s">
        <v>1178</v>
      </c>
      <c r="E1961" s="18" t="s">
        <v>2576</v>
      </c>
      <c r="F1961" s="19">
        <v>230118.9</v>
      </c>
    </row>
    <row r="1962" spans="1:6" ht="136.5" customHeight="1" x14ac:dyDescent="0.25">
      <c r="A1962" s="15" t="s">
        <v>11</v>
      </c>
      <c r="B1962" s="16">
        <v>102820</v>
      </c>
      <c r="C1962" s="17">
        <v>44825</v>
      </c>
      <c r="D1962" s="16" t="s">
        <v>351</v>
      </c>
      <c r="E1962" s="18" t="s">
        <v>2577</v>
      </c>
      <c r="F1962" s="19">
        <v>269392</v>
      </c>
    </row>
    <row r="1963" spans="1:6" ht="136.5" customHeight="1" x14ac:dyDescent="0.25">
      <c r="A1963" s="15" t="s">
        <v>11</v>
      </c>
      <c r="B1963" s="16">
        <v>102821</v>
      </c>
      <c r="C1963" s="17">
        <v>44825</v>
      </c>
      <c r="D1963" s="16" t="s">
        <v>544</v>
      </c>
      <c r="E1963" s="18" t="s">
        <v>2578</v>
      </c>
      <c r="F1963" s="19">
        <v>24140</v>
      </c>
    </row>
    <row r="1964" spans="1:6" ht="136.5" customHeight="1" x14ac:dyDescent="0.25">
      <c r="A1964" s="15" t="s">
        <v>11</v>
      </c>
      <c r="B1964" s="16">
        <v>102822</v>
      </c>
      <c r="C1964" s="17">
        <v>44826</v>
      </c>
      <c r="D1964" s="16" t="s">
        <v>258</v>
      </c>
      <c r="E1964" s="18" t="s">
        <v>2579</v>
      </c>
      <c r="F1964" s="19">
        <v>113000</v>
      </c>
    </row>
    <row r="1965" spans="1:6" ht="136.5" customHeight="1" x14ac:dyDescent="0.25">
      <c r="A1965" s="15" t="s">
        <v>11</v>
      </c>
      <c r="B1965" s="16">
        <v>102824</v>
      </c>
      <c r="C1965" s="17">
        <v>44826</v>
      </c>
      <c r="D1965" s="16" t="s">
        <v>1211</v>
      </c>
      <c r="E1965" s="18" t="s">
        <v>2580</v>
      </c>
      <c r="F1965" s="19">
        <v>7277.2</v>
      </c>
    </row>
    <row r="1966" spans="1:6" ht="136.5" customHeight="1" x14ac:dyDescent="0.25">
      <c r="A1966" s="15" t="s">
        <v>11</v>
      </c>
      <c r="B1966" s="16">
        <v>102825</v>
      </c>
      <c r="C1966" s="17">
        <v>44826</v>
      </c>
      <c r="D1966" s="16" t="s">
        <v>1600</v>
      </c>
      <c r="E1966" s="18" t="s">
        <v>2581</v>
      </c>
      <c r="F1966" s="19">
        <v>687498.18</v>
      </c>
    </row>
    <row r="1967" spans="1:6" ht="136.5" customHeight="1" x14ac:dyDescent="0.25">
      <c r="A1967" s="15" t="s">
        <v>11</v>
      </c>
      <c r="B1967" s="16">
        <v>102826</v>
      </c>
      <c r="C1967" s="17">
        <v>44826</v>
      </c>
      <c r="D1967" s="16" t="s">
        <v>2582</v>
      </c>
      <c r="E1967" s="18" t="s">
        <v>2583</v>
      </c>
      <c r="F1967" s="19">
        <v>37968</v>
      </c>
    </row>
    <row r="1968" spans="1:6" ht="136.5" customHeight="1" x14ac:dyDescent="0.25">
      <c r="A1968" s="15" t="s">
        <v>11</v>
      </c>
      <c r="B1968" s="16">
        <v>102827</v>
      </c>
      <c r="C1968" s="17">
        <v>44826</v>
      </c>
      <c r="D1968" s="16" t="s">
        <v>2584</v>
      </c>
      <c r="E1968" s="18" t="s">
        <v>2585</v>
      </c>
      <c r="F1968" s="19">
        <v>105332.95</v>
      </c>
    </row>
    <row r="1969" spans="1:6" ht="136.5" customHeight="1" x14ac:dyDescent="0.25">
      <c r="A1969" s="15" t="s">
        <v>11</v>
      </c>
      <c r="B1969" s="16">
        <v>102828</v>
      </c>
      <c r="C1969" s="17">
        <v>44826</v>
      </c>
      <c r="D1969" s="16" t="s">
        <v>912</v>
      </c>
      <c r="E1969" s="18" t="s">
        <v>2586</v>
      </c>
      <c r="F1969" s="19">
        <v>95000</v>
      </c>
    </row>
    <row r="1970" spans="1:6" ht="136.5" customHeight="1" x14ac:dyDescent="0.25">
      <c r="A1970" s="15" t="s">
        <v>11</v>
      </c>
      <c r="B1970" s="16">
        <v>102829</v>
      </c>
      <c r="C1970" s="17">
        <v>44826</v>
      </c>
      <c r="D1970" s="16" t="s">
        <v>93</v>
      </c>
      <c r="E1970" s="18" t="s">
        <v>2587</v>
      </c>
      <c r="F1970" s="19">
        <v>98925</v>
      </c>
    </row>
    <row r="1971" spans="1:6" ht="136.5" customHeight="1" x14ac:dyDescent="0.25">
      <c r="A1971" s="15" t="s">
        <v>11</v>
      </c>
      <c r="B1971" s="16">
        <v>102830</v>
      </c>
      <c r="C1971" s="17">
        <v>44827</v>
      </c>
      <c r="D1971" s="16" t="s">
        <v>2588</v>
      </c>
      <c r="E1971" s="18" t="s">
        <v>2589</v>
      </c>
      <c r="F1971" s="19">
        <v>22600</v>
      </c>
    </row>
    <row r="1972" spans="1:6" ht="164.25" customHeight="1" x14ac:dyDescent="0.25">
      <c r="A1972" s="15" t="s">
        <v>11</v>
      </c>
      <c r="B1972" s="16">
        <v>102831</v>
      </c>
      <c r="C1972" s="17">
        <v>44827</v>
      </c>
      <c r="D1972" s="16" t="s">
        <v>377</v>
      </c>
      <c r="E1972" s="18" t="s">
        <v>2590</v>
      </c>
      <c r="F1972" s="19">
        <v>304073.40999999997</v>
      </c>
    </row>
    <row r="1973" spans="1:6" ht="136.5" customHeight="1" x14ac:dyDescent="0.25">
      <c r="A1973" s="15" t="s">
        <v>11</v>
      </c>
      <c r="B1973" s="16">
        <v>102832</v>
      </c>
      <c r="C1973" s="17">
        <v>44827</v>
      </c>
      <c r="D1973" s="16" t="s">
        <v>2281</v>
      </c>
      <c r="E1973" s="18" t="s">
        <v>2591</v>
      </c>
      <c r="F1973" s="19">
        <v>2496600.59</v>
      </c>
    </row>
    <row r="1974" spans="1:6" ht="136.5" customHeight="1" x14ac:dyDescent="0.25">
      <c r="A1974" s="15" t="s">
        <v>11</v>
      </c>
      <c r="B1974" s="16">
        <v>102833</v>
      </c>
      <c r="C1974" s="17">
        <v>44827</v>
      </c>
      <c r="D1974" s="16" t="s">
        <v>2592</v>
      </c>
      <c r="E1974" s="18" t="s">
        <v>2593</v>
      </c>
      <c r="F1974" s="19">
        <v>60613.2</v>
      </c>
    </row>
    <row r="1975" spans="1:6" ht="136.5" customHeight="1" x14ac:dyDescent="0.25">
      <c r="A1975" s="15" t="s">
        <v>11</v>
      </c>
      <c r="B1975" s="16">
        <v>102834</v>
      </c>
      <c r="C1975" s="17">
        <v>44827</v>
      </c>
      <c r="D1975" s="16" t="s">
        <v>448</v>
      </c>
      <c r="E1975" s="18" t="s">
        <v>2594</v>
      </c>
      <c r="F1975" s="19">
        <v>24017.54</v>
      </c>
    </row>
    <row r="1976" spans="1:6" ht="180.75" customHeight="1" x14ac:dyDescent="0.25">
      <c r="A1976" s="15" t="s">
        <v>11</v>
      </c>
      <c r="B1976" s="16">
        <v>102835</v>
      </c>
      <c r="C1976" s="17">
        <v>44827</v>
      </c>
      <c r="D1976" s="16" t="s">
        <v>111</v>
      </c>
      <c r="E1976" s="18" t="s">
        <v>2595</v>
      </c>
      <c r="F1976" s="19">
        <v>34371</v>
      </c>
    </row>
    <row r="1977" spans="1:6" ht="136.5" customHeight="1" x14ac:dyDescent="0.25">
      <c r="A1977" s="15" t="s">
        <v>11</v>
      </c>
      <c r="B1977" s="16">
        <v>102836</v>
      </c>
      <c r="C1977" s="17">
        <v>44827</v>
      </c>
      <c r="D1977" s="16" t="s">
        <v>1435</v>
      </c>
      <c r="E1977" s="18" t="s">
        <v>2596</v>
      </c>
      <c r="F1977" s="19">
        <v>78979.199999999997</v>
      </c>
    </row>
    <row r="1978" spans="1:6" ht="136.5" customHeight="1" x14ac:dyDescent="0.25">
      <c r="A1978" s="15" t="s">
        <v>11</v>
      </c>
      <c r="B1978" s="16">
        <v>102837</v>
      </c>
      <c r="C1978" s="17">
        <v>44827</v>
      </c>
      <c r="D1978" s="16" t="s">
        <v>2597</v>
      </c>
      <c r="E1978" s="18" t="s">
        <v>2598</v>
      </c>
      <c r="F1978" s="19">
        <v>410338.97</v>
      </c>
    </row>
    <row r="1979" spans="1:6" ht="136.5" customHeight="1" x14ac:dyDescent="0.25">
      <c r="A1979" s="15" t="s">
        <v>11</v>
      </c>
      <c r="B1979" s="16">
        <v>102838</v>
      </c>
      <c r="C1979" s="17">
        <v>44827</v>
      </c>
      <c r="D1979" s="16" t="s">
        <v>305</v>
      </c>
      <c r="E1979" s="18" t="s">
        <v>2599</v>
      </c>
      <c r="F1979" s="19">
        <v>57000</v>
      </c>
    </row>
    <row r="1980" spans="1:6" ht="136.5" customHeight="1" x14ac:dyDescent="0.25">
      <c r="A1980" s="15" t="s">
        <v>11</v>
      </c>
      <c r="B1980" s="16">
        <v>102839</v>
      </c>
      <c r="C1980" s="17">
        <v>44827</v>
      </c>
      <c r="D1980" s="16" t="s">
        <v>250</v>
      </c>
      <c r="E1980" s="18" t="s">
        <v>2600</v>
      </c>
      <c r="F1980" s="19">
        <v>12253.5</v>
      </c>
    </row>
    <row r="1981" spans="1:6" ht="136.5" customHeight="1" x14ac:dyDescent="0.25">
      <c r="A1981" s="15" t="s">
        <v>11</v>
      </c>
      <c r="B1981" s="16">
        <v>102840</v>
      </c>
      <c r="C1981" s="17">
        <v>44827</v>
      </c>
      <c r="D1981" s="16" t="s">
        <v>1846</v>
      </c>
      <c r="E1981" s="18" t="s">
        <v>2601</v>
      </c>
      <c r="F1981" s="19">
        <v>1205618.19</v>
      </c>
    </row>
    <row r="1982" spans="1:6" ht="136.5" customHeight="1" x14ac:dyDescent="0.25">
      <c r="A1982" s="15" t="s">
        <v>11</v>
      </c>
      <c r="B1982" s="16">
        <v>102841</v>
      </c>
      <c r="C1982" s="17">
        <v>44827</v>
      </c>
      <c r="D1982" s="16" t="s">
        <v>283</v>
      </c>
      <c r="E1982" s="18" t="s">
        <v>2602</v>
      </c>
      <c r="F1982" s="19">
        <v>10984</v>
      </c>
    </row>
    <row r="1983" spans="1:6" ht="136.5" customHeight="1" x14ac:dyDescent="0.25">
      <c r="A1983" s="15" t="s">
        <v>11</v>
      </c>
      <c r="B1983" s="16">
        <v>102842</v>
      </c>
      <c r="C1983" s="17">
        <v>44827</v>
      </c>
      <c r="D1983" s="16" t="s">
        <v>248</v>
      </c>
      <c r="E1983" s="18" t="s">
        <v>2603</v>
      </c>
      <c r="F1983" s="19">
        <v>4000</v>
      </c>
    </row>
    <row r="1984" spans="1:6" ht="136.5" customHeight="1" x14ac:dyDescent="0.25">
      <c r="A1984" s="15" t="s">
        <v>11</v>
      </c>
      <c r="B1984" s="16">
        <v>102843</v>
      </c>
      <c r="C1984" s="17">
        <v>44827</v>
      </c>
      <c r="D1984" s="16" t="s">
        <v>379</v>
      </c>
      <c r="E1984" s="18" t="s">
        <v>2604</v>
      </c>
      <c r="F1984" s="19">
        <v>21600</v>
      </c>
    </row>
    <row r="1985" spans="1:6" ht="136.5" customHeight="1" x14ac:dyDescent="0.25">
      <c r="A1985" s="15" t="s">
        <v>11</v>
      </c>
      <c r="B1985" s="16">
        <v>102844</v>
      </c>
      <c r="C1985" s="17">
        <v>44827</v>
      </c>
      <c r="D1985" s="16" t="s">
        <v>1082</v>
      </c>
      <c r="E1985" s="18" t="s">
        <v>2605</v>
      </c>
      <c r="F1985" s="19">
        <v>9266</v>
      </c>
    </row>
    <row r="1986" spans="1:6" ht="136.5" customHeight="1" x14ac:dyDescent="0.25">
      <c r="A1986" s="15" t="s">
        <v>11</v>
      </c>
      <c r="B1986" s="16">
        <v>102845</v>
      </c>
      <c r="C1986" s="17">
        <v>44827</v>
      </c>
      <c r="D1986" s="16" t="s">
        <v>315</v>
      </c>
      <c r="E1986" s="18" t="s">
        <v>2606</v>
      </c>
      <c r="F1986" s="19">
        <v>39630.050000000003</v>
      </c>
    </row>
    <row r="1987" spans="1:6" ht="136.5" customHeight="1" x14ac:dyDescent="0.25">
      <c r="A1987" s="15" t="s">
        <v>11</v>
      </c>
      <c r="B1987" s="16">
        <v>102846</v>
      </c>
      <c r="C1987" s="17">
        <v>44827</v>
      </c>
      <c r="D1987" s="16" t="s">
        <v>311</v>
      </c>
      <c r="E1987" s="18" t="s">
        <v>2607</v>
      </c>
      <c r="F1987" s="19">
        <v>254520</v>
      </c>
    </row>
    <row r="1988" spans="1:6" ht="136.5" customHeight="1" x14ac:dyDescent="0.25">
      <c r="A1988" s="15" t="s">
        <v>11</v>
      </c>
      <c r="B1988" s="16">
        <v>102847</v>
      </c>
      <c r="C1988" s="17">
        <v>44827</v>
      </c>
      <c r="D1988" s="16" t="s">
        <v>2302</v>
      </c>
      <c r="E1988" s="18" t="s">
        <v>2608</v>
      </c>
      <c r="F1988" s="19">
        <v>42000</v>
      </c>
    </row>
    <row r="1989" spans="1:6" ht="136.5" customHeight="1" x14ac:dyDescent="0.25">
      <c r="A1989" s="15" t="s">
        <v>11</v>
      </c>
      <c r="B1989" s="16">
        <v>102848</v>
      </c>
      <c r="C1989" s="17">
        <v>44827</v>
      </c>
      <c r="D1989" s="16" t="s">
        <v>800</v>
      </c>
      <c r="E1989" s="18" t="s">
        <v>801</v>
      </c>
      <c r="F1989" s="19">
        <v>30000</v>
      </c>
    </row>
    <row r="1990" spans="1:6" ht="136.5" customHeight="1" x14ac:dyDescent="0.25">
      <c r="A1990" s="15" t="s">
        <v>11</v>
      </c>
      <c r="B1990" s="16">
        <v>102849</v>
      </c>
      <c r="C1990" s="17">
        <v>44827</v>
      </c>
      <c r="D1990" s="16" t="s">
        <v>799</v>
      </c>
      <c r="E1990" s="18" t="s">
        <v>225</v>
      </c>
      <c r="F1990" s="19">
        <v>30529</v>
      </c>
    </row>
    <row r="1991" spans="1:6" ht="136.5" customHeight="1" x14ac:dyDescent="0.25">
      <c r="A1991" s="15" t="s">
        <v>11</v>
      </c>
      <c r="B1991" s="16">
        <v>102850</v>
      </c>
      <c r="C1991" s="17">
        <v>44830</v>
      </c>
      <c r="D1991" s="16" t="s">
        <v>101</v>
      </c>
      <c r="E1991" s="18" t="s">
        <v>2609</v>
      </c>
      <c r="F1991" s="19">
        <v>62730.55</v>
      </c>
    </row>
    <row r="1992" spans="1:6" ht="136.5" customHeight="1" x14ac:dyDescent="0.25">
      <c r="A1992" s="15" t="s">
        <v>11</v>
      </c>
      <c r="B1992" s="16">
        <v>102851</v>
      </c>
      <c r="C1992" s="17">
        <v>44830</v>
      </c>
      <c r="D1992" s="16" t="s">
        <v>1735</v>
      </c>
      <c r="E1992" s="18" t="s">
        <v>2610</v>
      </c>
      <c r="F1992" s="19">
        <v>113000</v>
      </c>
    </row>
    <row r="1993" spans="1:6" ht="184.5" customHeight="1" x14ac:dyDescent="0.25">
      <c r="A1993" s="15" t="s">
        <v>11</v>
      </c>
      <c r="B1993" s="16">
        <v>102852</v>
      </c>
      <c r="C1993" s="17">
        <v>44830</v>
      </c>
      <c r="D1993" s="16" t="s">
        <v>369</v>
      </c>
      <c r="E1993" s="18" t="s">
        <v>2611</v>
      </c>
      <c r="F1993" s="19">
        <v>282500</v>
      </c>
    </row>
    <row r="1994" spans="1:6" ht="136.5" customHeight="1" x14ac:dyDescent="0.25">
      <c r="A1994" s="15" t="s">
        <v>11</v>
      </c>
      <c r="B1994" s="16">
        <v>102853</v>
      </c>
      <c r="C1994" s="17">
        <v>44830</v>
      </c>
      <c r="D1994" s="16" t="s">
        <v>389</v>
      </c>
      <c r="E1994" s="18" t="s">
        <v>2612</v>
      </c>
      <c r="F1994" s="19">
        <v>113000</v>
      </c>
    </row>
    <row r="1995" spans="1:6" ht="136.5" customHeight="1" x14ac:dyDescent="0.25">
      <c r="A1995" s="15" t="s">
        <v>11</v>
      </c>
      <c r="B1995" s="16">
        <v>102854</v>
      </c>
      <c r="C1995" s="17">
        <v>44830</v>
      </c>
      <c r="D1995" s="16" t="s">
        <v>354</v>
      </c>
      <c r="E1995" s="18" t="s">
        <v>2613</v>
      </c>
      <c r="F1995" s="19">
        <v>19000</v>
      </c>
    </row>
    <row r="1996" spans="1:6" ht="68.25" customHeight="1" x14ac:dyDescent="0.25">
      <c r="A1996" s="15" t="s">
        <v>11</v>
      </c>
      <c r="B1996" s="16">
        <v>102855</v>
      </c>
      <c r="C1996" s="17">
        <v>44830</v>
      </c>
      <c r="D1996" s="16" t="s">
        <v>578</v>
      </c>
      <c r="E1996" s="18" t="s">
        <v>2614</v>
      </c>
      <c r="F1996" s="19">
        <v>8060</v>
      </c>
    </row>
    <row r="1997" spans="1:6" ht="136.5" customHeight="1" x14ac:dyDescent="0.25">
      <c r="A1997" s="15" t="s">
        <v>11</v>
      </c>
      <c r="B1997" s="16">
        <v>102856</v>
      </c>
      <c r="C1997" s="17">
        <v>44830</v>
      </c>
      <c r="D1997" s="16" t="s">
        <v>2155</v>
      </c>
      <c r="E1997" s="18" t="s">
        <v>2615</v>
      </c>
      <c r="F1997" s="19">
        <v>2150</v>
      </c>
    </row>
    <row r="1998" spans="1:6" ht="136.5" customHeight="1" x14ac:dyDescent="0.25">
      <c r="A1998" s="15" t="s">
        <v>11</v>
      </c>
      <c r="B1998" s="16">
        <v>102857</v>
      </c>
      <c r="C1998" s="17">
        <v>44830</v>
      </c>
      <c r="D1998" s="16" t="s">
        <v>818</v>
      </c>
      <c r="E1998" s="18" t="s">
        <v>2616</v>
      </c>
      <c r="F1998" s="19">
        <v>66500</v>
      </c>
    </row>
    <row r="1999" spans="1:6" ht="136.5" customHeight="1" x14ac:dyDescent="0.25">
      <c r="A1999" s="15" t="s">
        <v>11</v>
      </c>
      <c r="B1999" s="16">
        <v>102858</v>
      </c>
      <c r="C1999" s="17">
        <v>44830</v>
      </c>
      <c r="D1999" s="16" t="s">
        <v>2617</v>
      </c>
      <c r="E1999" s="18" t="s">
        <v>2618</v>
      </c>
      <c r="F1999" s="19">
        <v>142065</v>
      </c>
    </row>
    <row r="2000" spans="1:6" ht="136.5" customHeight="1" x14ac:dyDescent="0.25">
      <c r="A2000" s="15" t="s">
        <v>11</v>
      </c>
      <c r="B2000" s="16">
        <v>102859</v>
      </c>
      <c r="C2000" s="17">
        <v>44830</v>
      </c>
      <c r="D2000" s="16" t="s">
        <v>511</v>
      </c>
      <c r="E2000" s="18" t="s">
        <v>2619</v>
      </c>
      <c r="F2000" s="19">
        <v>19000</v>
      </c>
    </row>
    <row r="2001" spans="1:6" ht="136.5" customHeight="1" x14ac:dyDescent="0.25">
      <c r="A2001" s="15" t="s">
        <v>11</v>
      </c>
      <c r="B2001" s="16">
        <v>102860</v>
      </c>
      <c r="C2001" s="17">
        <v>44830</v>
      </c>
      <c r="D2001" s="16" t="s">
        <v>1053</v>
      </c>
      <c r="E2001" s="18" t="s">
        <v>2620</v>
      </c>
      <c r="F2001" s="19">
        <v>38000</v>
      </c>
    </row>
    <row r="2002" spans="1:6" ht="136.5" customHeight="1" x14ac:dyDescent="0.25">
      <c r="A2002" s="15" t="s">
        <v>11</v>
      </c>
      <c r="B2002" s="16">
        <v>102861</v>
      </c>
      <c r="C2002" s="17">
        <v>44830</v>
      </c>
      <c r="D2002" s="16" t="s">
        <v>75</v>
      </c>
      <c r="E2002" s="18" t="s">
        <v>2621</v>
      </c>
      <c r="F2002" s="19">
        <v>136684.82</v>
      </c>
    </row>
    <row r="2003" spans="1:6" ht="91.5" customHeight="1" x14ac:dyDescent="0.25">
      <c r="A2003" s="15" t="s">
        <v>11</v>
      </c>
      <c r="B2003" s="16">
        <v>102862</v>
      </c>
      <c r="C2003" s="17">
        <v>44830</v>
      </c>
      <c r="D2003" s="16" t="s">
        <v>659</v>
      </c>
      <c r="E2003" s="18" t="s">
        <v>2622</v>
      </c>
      <c r="F2003" s="19">
        <v>44800</v>
      </c>
    </row>
    <row r="2004" spans="1:6" ht="86.25" customHeight="1" x14ac:dyDescent="0.25">
      <c r="A2004" s="15" t="s">
        <v>11</v>
      </c>
      <c r="B2004" s="16">
        <v>102863</v>
      </c>
      <c r="C2004" s="17">
        <v>44830</v>
      </c>
      <c r="D2004" s="16" t="s">
        <v>411</v>
      </c>
      <c r="E2004" s="18" t="s">
        <v>2623</v>
      </c>
      <c r="F2004" s="19">
        <v>31013.8</v>
      </c>
    </row>
    <row r="2005" spans="1:6" ht="79.5" customHeight="1" x14ac:dyDescent="0.25">
      <c r="A2005" s="15" t="s">
        <v>11</v>
      </c>
      <c r="B2005" s="16">
        <v>102864</v>
      </c>
      <c r="C2005" s="17">
        <v>44830</v>
      </c>
      <c r="D2005" s="16" t="s">
        <v>776</v>
      </c>
      <c r="E2005" s="18" t="s">
        <v>2624</v>
      </c>
      <c r="F2005" s="19">
        <v>22650.68</v>
      </c>
    </row>
    <row r="2006" spans="1:6" ht="74.25" customHeight="1" x14ac:dyDescent="0.25">
      <c r="A2006" s="15" t="s">
        <v>11</v>
      </c>
      <c r="B2006" s="16">
        <v>102865</v>
      </c>
      <c r="C2006" s="17">
        <v>44830</v>
      </c>
      <c r="D2006" s="16" t="s">
        <v>741</v>
      </c>
      <c r="E2006" s="18" t="s">
        <v>2625</v>
      </c>
      <c r="F2006" s="19">
        <v>18198.46</v>
      </c>
    </row>
    <row r="2007" spans="1:6" ht="136.5" customHeight="1" x14ac:dyDescent="0.25">
      <c r="A2007" s="15" t="s">
        <v>11</v>
      </c>
      <c r="B2007" s="16">
        <v>102866</v>
      </c>
      <c r="C2007" s="17">
        <v>44831</v>
      </c>
      <c r="D2007" s="16" t="s">
        <v>51</v>
      </c>
      <c r="E2007" s="18" t="s">
        <v>2626</v>
      </c>
      <c r="F2007" s="19">
        <v>19000</v>
      </c>
    </row>
    <row r="2008" spans="1:6" ht="136.5" customHeight="1" x14ac:dyDescent="0.25">
      <c r="A2008" s="15" t="s">
        <v>11</v>
      </c>
      <c r="B2008" s="16">
        <v>102867</v>
      </c>
      <c r="C2008" s="17">
        <v>44831</v>
      </c>
      <c r="D2008" s="16" t="s">
        <v>2627</v>
      </c>
      <c r="E2008" s="18" t="s">
        <v>2628</v>
      </c>
      <c r="F2008" s="19">
        <v>653562</v>
      </c>
    </row>
    <row r="2009" spans="1:6" ht="136.5" customHeight="1" x14ac:dyDescent="0.25">
      <c r="A2009" s="15" t="s">
        <v>11</v>
      </c>
      <c r="B2009" s="16">
        <v>102868</v>
      </c>
      <c r="C2009" s="17">
        <v>44831</v>
      </c>
      <c r="D2009" s="16" t="s">
        <v>45</v>
      </c>
      <c r="E2009" s="18" t="s">
        <v>2629</v>
      </c>
      <c r="F2009" s="19">
        <v>39437</v>
      </c>
    </row>
    <row r="2010" spans="1:6" ht="136.5" customHeight="1" x14ac:dyDescent="0.25">
      <c r="A2010" s="15" t="s">
        <v>11</v>
      </c>
      <c r="B2010" s="16">
        <v>102869</v>
      </c>
      <c r="C2010" s="17">
        <v>44831</v>
      </c>
      <c r="D2010" s="16" t="s">
        <v>1415</v>
      </c>
      <c r="E2010" s="18" t="s">
        <v>2630</v>
      </c>
      <c r="F2010" s="19">
        <v>443490.9</v>
      </c>
    </row>
    <row r="2011" spans="1:6" ht="136.5" customHeight="1" x14ac:dyDescent="0.25">
      <c r="A2011" s="15" t="s">
        <v>11</v>
      </c>
      <c r="B2011" s="16">
        <v>102870</v>
      </c>
      <c r="C2011" s="17">
        <v>44831</v>
      </c>
      <c r="D2011" s="16" t="s">
        <v>109</v>
      </c>
      <c r="E2011" s="18" t="s">
        <v>2631</v>
      </c>
      <c r="F2011" s="19">
        <v>33459.300000000003</v>
      </c>
    </row>
    <row r="2012" spans="1:6" ht="136.5" customHeight="1" x14ac:dyDescent="0.25">
      <c r="A2012" s="15" t="s">
        <v>11</v>
      </c>
      <c r="B2012" s="16">
        <v>102871</v>
      </c>
      <c r="C2012" s="17">
        <v>44831</v>
      </c>
      <c r="D2012" s="16" t="s">
        <v>254</v>
      </c>
      <c r="E2012" s="18" t="s">
        <v>2632</v>
      </c>
      <c r="F2012" s="19">
        <v>38000</v>
      </c>
    </row>
    <row r="2013" spans="1:6" ht="136.5" customHeight="1" x14ac:dyDescent="0.25">
      <c r="A2013" s="15" t="s">
        <v>11</v>
      </c>
      <c r="B2013" s="16">
        <v>102872</v>
      </c>
      <c r="C2013" s="17">
        <v>44831</v>
      </c>
      <c r="D2013" s="16" t="s">
        <v>873</v>
      </c>
      <c r="E2013" s="18" t="s">
        <v>2633</v>
      </c>
      <c r="F2013" s="19">
        <v>107083.61</v>
      </c>
    </row>
    <row r="2014" spans="1:6" ht="136.5" customHeight="1" x14ac:dyDescent="0.25">
      <c r="A2014" s="15" t="s">
        <v>11</v>
      </c>
      <c r="B2014" s="16">
        <v>102873</v>
      </c>
      <c r="C2014" s="17">
        <v>44831</v>
      </c>
      <c r="D2014" s="16" t="s">
        <v>560</v>
      </c>
      <c r="E2014" s="18" t="s">
        <v>2634</v>
      </c>
      <c r="F2014" s="19">
        <v>57000</v>
      </c>
    </row>
    <row r="2015" spans="1:6" ht="136.5" customHeight="1" x14ac:dyDescent="0.25">
      <c r="A2015" s="15" t="s">
        <v>11</v>
      </c>
      <c r="B2015" s="16">
        <v>102875</v>
      </c>
      <c r="C2015" s="17">
        <v>44831</v>
      </c>
      <c r="D2015" s="16" t="s">
        <v>1331</v>
      </c>
      <c r="E2015" s="18" t="s">
        <v>2635</v>
      </c>
      <c r="F2015" s="19">
        <v>71250</v>
      </c>
    </row>
    <row r="2016" spans="1:6" ht="136.5" customHeight="1" x14ac:dyDescent="0.25">
      <c r="A2016" s="15" t="s">
        <v>11</v>
      </c>
      <c r="B2016" s="16">
        <v>102876</v>
      </c>
      <c r="C2016" s="17">
        <v>44831</v>
      </c>
      <c r="D2016" s="16" t="s">
        <v>897</v>
      </c>
      <c r="E2016" s="18" t="s">
        <v>2636</v>
      </c>
      <c r="F2016" s="19">
        <v>31340.62</v>
      </c>
    </row>
    <row r="2017" spans="1:6" ht="136.5" customHeight="1" x14ac:dyDescent="0.25">
      <c r="A2017" s="15" t="s">
        <v>11</v>
      </c>
      <c r="B2017" s="16">
        <v>102877</v>
      </c>
      <c r="C2017" s="17">
        <v>44831</v>
      </c>
      <c r="D2017" s="16" t="s">
        <v>769</v>
      </c>
      <c r="E2017" s="18" t="s">
        <v>2637</v>
      </c>
      <c r="F2017" s="19">
        <v>610183.72</v>
      </c>
    </row>
    <row r="2018" spans="1:6" ht="136.5" customHeight="1" x14ac:dyDescent="0.25">
      <c r="A2018" s="15" t="s">
        <v>11</v>
      </c>
      <c r="B2018" s="16">
        <v>102879</v>
      </c>
      <c r="C2018" s="17">
        <v>44831</v>
      </c>
      <c r="D2018" s="16" t="s">
        <v>2638</v>
      </c>
      <c r="E2018" s="18" t="s">
        <v>2639</v>
      </c>
      <c r="F2018" s="19">
        <v>35086.5</v>
      </c>
    </row>
    <row r="2019" spans="1:6" ht="136.5" customHeight="1" x14ac:dyDescent="0.25">
      <c r="A2019" s="15" t="s">
        <v>11</v>
      </c>
      <c r="B2019" s="16">
        <v>102880</v>
      </c>
      <c r="C2019" s="17">
        <v>44831</v>
      </c>
      <c r="D2019" s="16" t="s">
        <v>603</v>
      </c>
      <c r="E2019" s="18" t="s">
        <v>2640</v>
      </c>
      <c r="F2019" s="19">
        <v>25200</v>
      </c>
    </row>
    <row r="2020" spans="1:6" ht="81" customHeight="1" x14ac:dyDescent="0.25">
      <c r="A2020" s="15" t="s">
        <v>11</v>
      </c>
      <c r="B2020" s="16">
        <v>102881</v>
      </c>
      <c r="C2020" s="17">
        <v>44831</v>
      </c>
      <c r="D2020" s="16" t="s">
        <v>395</v>
      </c>
      <c r="E2020" s="18" t="s">
        <v>2641</v>
      </c>
      <c r="F2020" s="19">
        <v>22998.91</v>
      </c>
    </row>
    <row r="2021" spans="1:6" ht="73.5" customHeight="1" x14ac:dyDescent="0.25">
      <c r="A2021" s="15" t="s">
        <v>11</v>
      </c>
      <c r="B2021" s="16">
        <v>102882</v>
      </c>
      <c r="C2021" s="17">
        <v>44831</v>
      </c>
      <c r="D2021" s="16" t="s">
        <v>701</v>
      </c>
      <c r="E2021" s="18" t="s">
        <v>2642</v>
      </c>
      <c r="F2021" s="19">
        <v>16873.12</v>
      </c>
    </row>
    <row r="2022" spans="1:6" ht="136.5" customHeight="1" x14ac:dyDescent="0.25">
      <c r="A2022" s="15" t="s">
        <v>11</v>
      </c>
      <c r="B2022" s="16">
        <v>102883</v>
      </c>
      <c r="C2022" s="17">
        <v>44833</v>
      </c>
      <c r="D2022" s="16" t="s">
        <v>668</v>
      </c>
      <c r="E2022" s="18" t="s">
        <v>2643</v>
      </c>
      <c r="F2022" s="19">
        <v>12600</v>
      </c>
    </row>
    <row r="2023" spans="1:6" ht="136.5" customHeight="1" x14ac:dyDescent="0.25">
      <c r="A2023" s="15" t="s">
        <v>11</v>
      </c>
      <c r="B2023" s="16">
        <v>102884</v>
      </c>
      <c r="C2023" s="17">
        <v>44833</v>
      </c>
      <c r="D2023" s="16" t="s">
        <v>164</v>
      </c>
      <c r="E2023" s="18" t="s">
        <v>2644</v>
      </c>
      <c r="F2023" s="19">
        <v>21052</v>
      </c>
    </row>
    <row r="2024" spans="1:6" ht="136.5" customHeight="1" x14ac:dyDescent="0.25">
      <c r="A2024" s="15" t="s">
        <v>11</v>
      </c>
      <c r="B2024" s="16">
        <v>102885</v>
      </c>
      <c r="C2024" s="17">
        <v>44833</v>
      </c>
      <c r="D2024" s="16" t="s">
        <v>808</v>
      </c>
      <c r="E2024" s="18" t="s">
        <v>2645</v>
      </c>
      <c r="F2024" s="19">
        <v>6273</v>
      </c>
    </row>
    <row r="2025" spans="1:6" ht="136.5" customHeight="1" x14ac:dyDescent="0.25">
      <c r="A2025" s="15" t="s">
        <v>11</v>
      </c>
      <c r="B2025" s="16">
        <v>102886</v>
      </c>
      <c r="C2025" s="17">
        <v>44833</v>
      </c>
      <c r="D2025" s="16" t="s">
        <v>37</v>
      </c>
      <c r="E2025" s="18" t="s">
        <v>2646</v>
      </c>
      <c r="F2025" s="19">
        <v>694336</v>
      </c>
    </row>
    <row r="2026" spans="1:6" ht="136.5" customHeight="1" x14ac:dyDescent="0.25">
      <c r="A2026" s="15" t="s">
        <v>11</v>
      </c>
      <c r="B2026" s="16">
        <v>102887</v>
      </c>
      <c r="C2026" s="17">
        <v>44833</v>
      </c>
      <c r="D2026" s="16" t="s">
        <v>2115</v>
      </c>
      <c r="E2026" s="18" t="s">
        <v>2647</v>
      </c>
      <c r="F2026" s="19">
        <v>18000</v>
      </c>
    </row>
    <row r="2027" spans="1:6" ht="136.5" customHeight="1" x14ac:dyDescent="0.25">
      <c r="A2027" s="15" t="s">
        <v>11</v>
      </c>
      <c r="B2027" s="16">
        <v>102888</v>
      </c>
      <c r="C2027" s="17">
        <v>44833</v>
      </c>
      <c r="D2027" s="16" t="s">
        <v>167</v>
      </c>
      <c r="E2027" s="18" t="s">
        <v>2648</v>
      </c>
      <c r="F2027" s="19">
        <v>42332</v>
      </c>
    </row>
    <row r="2028" spans="1:6" ht="136.5" customHeight="1" x14ac:dyDescent="0.25">
      <c r="A2028" s="15" t="s">
        <v>11</v>
      </c>
      <c r="B2028" s="16">
        <v>102889</v>
      </c>
      <c r="C2028" s="17">
        <v>44833</v>
      </c>
      <c r="D2028" s="16" t="s">
        <v>2187</v>
      </c>
      <c r="E2028" s="18" t="s">
        <v>2649</v>
      </c>
      <c r="F2028" s="19">
        <v>5965</v>
      </c>
    </row>
    <row r="2029" spans="1:6" ht="136.5" customHeight="1" x14ac:dyDescent="0.25">
      <c r="A2029" s="15" t="s">
        <v>11</v>
      </c>
      <c r="B2029" s="16">
        <v>102890</v>
      </c>
      <c r="C2029" s="17">
        <v>44833</v>
      </c>
      <c r="D2029" s="16" t="s">
        <v>315</v>
      </c>
      <c r="E2029" s="18" t="s">
        <v>2650</v>
      </c>
      <c r="F2029" s="19">
        <v>22967.89</v>
      </c>
    </row>
    <row r="2030" spans="1:6" ht="136.5" customHeight="1" x14ac:dyDescent="0.25">
      <c r="A2030" s="15" t="s">
        <v>11</v>
      </c>
      <c r="B2030" s="16">
        <v>102891</v>
      </c>
      <c r="C2030" s="17">
        <v>44833</v>
      </c>
      <c r="D2030" s="16" t="s">
        <v>680</v>
      </c>
      <c r="E2030" s="18" t="s">
        <v>2651</v>
      </c>
      <c r="F2030" s="19">
        <v>24618.46</v>
      </c>
    </row>
    <row r="2031" spans="1:6" ht="136.5" customHeight="1" x14ac:dyDescent="0.25">
      <c r="A2031" s="15" t="s">
        <v>11</v>
      </c>
      <c r="B2031" s="16">
        <v>102892</v>
      </c>
      <c r="C2031" s="17">
        <v>44833</v>
      </c>
      <c r="D2031" s="16" t="s">
        <v>782</v>
      </c>
      <c r="E2031" s="18" t="s">
        <v>2652</v>
      </c>
      <c r="F2031" s="19">
        <v>19659</v>
      </c>
    </row>
    <row r="2032" spans="1:6" ht="136.5" customHeight="1" x14ac:dyDescent="0.25">
      <c r="A2032" s="15" t="s">
        <v>11</v>
      </c>
      <c r="B2032" s="16">
        <v>102893</v>
      </c>
      <c r="C2032" s="17">
        <v>44833</v>
      </c>
      <c r="D2032" s="16" t="s">
        <v>2653</v>
      </c>
      <c r="E2032" s="18" t="s">
        <v>2654</v>
      </c>
      <c r="F2032" s="19">
        <v>508500</v>
      </c>
    </row>
    <row r="2033" spans="1:6" ht="136.5" customHeight="1" x14ac:dyDescent="0.25">
      <c r="A2033" s="15" t="s">
        <v>11</v>
      </c>
      <c r="B2033" s="16">
        <v>102894</v>
      </c>
      <c r="C2033" s="17">
        <v>44833</v>
      </c>
      <c r="D2033" s="16" t="s">
        <v>2655</v>
      </c>
      <c r="E2033" s="18" t="s">
        <v>2656</v>
      </c>
      <c r="F2033" s="19">
        <v>728850</v>
      </c>
    </row>
    <row r="2034" spans="1:6" ht="136.5" customHeight="1" x14ac:dyDescent="0.25">
      <c r="A2034" s="15" t="s">
        <v>11</v>
      </c>
      <c r="B2034" s="16">
        <v>102896</v>
      </c>
      <c r="C2034" s="17">
        <v>44833</v>
      </c>
      <c r="D2034" s="16" t="s">
        <v>49</v>
      </c>
      <c r="E2034" s="18" t="s">
        <v>2657</v>
      </c>
      <c r="F2034" s="19">
        <v>20034.900000000001</v>
      </c>
    </row>
    <row r="2035" spans="1:6" ht="136.5" customHeight="1" x14ac:dyDescent="0.25">
      <c r="A2035" s="15" t="s">
        <v>11</v>
      </c>
      <c r="B2035" s="16">
        <v>102897</v>
      </c>
      <c r="C2035" s="17">
        <v>44833</v>
      </c>
      <c r="D2035" s="16" t="s">
        <v>2658</v>
      </c>
      <c r="E2035" s="18" t="s">
        <v>2659</v>
      </c>
      <c r="F2035" s="19">
        <v>54000</v>
      </c>
    </row>
    <row r="2036" spans="1:6" ht="136.5" customHeight="1" x14ac:dyDescent="0.25">
      <c r="A2036" s="15" t="s">
        <v>11</v>
      </c>
      <c r="B2036" s="16">
        <v>102898</v>
      </c>
      <c r="C2036" s="17">
        <v>44833</v>
      </c>
      <c r="D2036" s="16" t="s">
        <v>2660</v>
      </c>
      <c r="E2036" s="18" t="s">
        <v>2661</v>
      </c>
      <c r="F2036" s="19">
        <v>24000</v>
      </c>
    </row>
    <row r="2037" spans="1:6" ht="136.5" customHeight="1" x14ac:dyDescent="0.25">
      <c r="A2037" s="15" t="s">
        <v>11</v>
      </c>
      <c r="B2037" s="16">
        <v>102899</v>
      </c>
      <c r="C2037" s="17">
        <v>44834</v>
      </c>
      <c r="D2037" s="16" t="s">
        <v>1408</v>
      </c>
      <c r="E2037" s="18" t="s">
        <v>2662</v>
      </c>
      <c r="F2037" s="19">
        <v>15257.28</v>
      </c>
    </row>
    <row r="2038" spans="1:6" ht="136.5" customHeight="1" x14ac:dyDescent="0.25">
      <c r="A2038" s="15" t="s">
        <v>11</v>
      </c>
      <c r="B2038" s="16">
        <v>102900</v>
      </c>
      <c r="C2038" s="17">
        <v>44834</v>
      </c>
      <c r="D2038" s="16" t="s">
        <v>246</v>
      </c>
      <c r="E2038" s="18" t="s">
        <v>2663</v>
      </c>
      <c r="F2038" s="19">
        <v>193813.64</v>
      </c>
    </row>
    <row r="2039" spans="1:6" ht="136.5" customHeight="1" x14ac:dyDescent="0.25">
      <c r="A2039" s="15" t="s">
        <v>11</v>
      </c>
      <c r="B2039" s="16">
        <v>102901</v>
      </c>
      <c r="C2039" s="17">
        <v>44834</v>
      </c>
      <c r="D2039" s="16" t="s">
        <v>503</v>
      </c>
      <c r="E2039" s="18" t="s">
        <v>2664</v>
      </c>
      <c r="F2039" s="19">
        <v>38000</v>
      </c>
    </row>
    <row r="2040" spans="1:6" ht="136.5" customHeight="1" x14ac:dyDescent="0.25">
      <c r="A2040" s="15" t="s">
        <v>11</v>
      </c>
      <c r="B2040" s="16">
        <v>102902</v>
      </c>
      <c r="C2040" s="17">
        <v>44834</v>
      </c>
      <c r="D2040" s="16" t="s">
        <v>242</v>
      </c>
      <c r="E2040" s="18" t="s">
        <v>2665</v>
      </c>
      <c r="F2040" s="19">
        <v>226000</v>
      </c>
    </row>
    <row r="2041" spans="1:6" ht="136.5" customHeight="1" x14ac:dyDescent="0.25">
      <c r="A2041" s="15" t="s">
        <v>11</v>
      </c>
      <c r="B2041" s="16">
        <v>102903</v>
      </c>
      <c r="C2041" s="17">
        <v>44834</v>
      </c>
      <c r="D2041" s="16" t="s">
        <v>2564</v>
      </c>
      <c r="E2041" s="18" t="s">
        <v>2666</v>
      </c>
      <c r="F2041" s="19">
        <v>13826.91</v>
      </c>
    </row>
    <row r="2042" spans="1:6" ht="136.5" customHeight="1" x14ac:dyDescent="0.25">
      <c r="A2042" s="15" t="s">
        <v>11</v>
      </c>
      <c r="B2042" s="16">
        <v>102904</v>
      </c>
      <c r="C2042" s="17">
        <v>44834</v>
      </c>
      <c r="D2042" s="16" t="s">
        <v>421</v>
      </c>
      <c r="E2042" s="18" t="s">
        <v>2667</v>
      </c>
      <c r="F2042" s="19">
        <v>7200</v>
      </c>
    </row>
    <row r="2043" spans="1:6" ht="136.5" customHeight="1" thickBot="1" x14ac:dyDescent="0.3">
      <c r="A2043" s="20" t="s">
        <v>11</v>
      </c>
      <c r="B2043" s="20">
        <v>102905</v>
      </c>
      <c r="C2043" s="21">
        <v>44834</v>
      </c>
      <c r="D2043" s="20" t="s">
        <v>1639</v>
      </c>
      <c r="E2043" s="22" t="s">
        <v>2668</v>
      </c>
      <c r="F2043" s="23">
        <v>16278.48</v>
      </c>
    </row>
    <row r="2044" spans="1:6" ht="21" customHeight="1" x14ac:dyDescent="0.25">
      <c r="C2044" s="7"/>
      <c r="E2044"/>
      <c r="F2044" s="9"/>
    </row>
    <row r="2045" spans="1:6" ht="21.75" customHeight="1" thickBot="1" x14ac:dyDescent="0.4">
      <c r="A2045" s="10" t="s">
        <v>2669</v>
      </c>
      <c r="C2045" s="7"/>
      <c r="E2045" s="8"/>
      <c r="F2045" s="9"/>
    </row>
    <row r="2046" spans="1:6" ht="36.75" customHeight="1" x14ac:dyDescent="0.25">
      <c r="A2046" s="11" t="s">
        <v>11</v>
      </c>
      <c r="B2046" s="11">
        <v>7333</v>
      </c>
      <c r="C2046" s="12">
        <v>44564</v>
      </c>
      <c r="D2046" s="11" t="s">
        <v>2670</v>
      </c>
      <c r="E2046" s="13" t="s">
        <v>2671</v>
      </c>
      <c r="F2046" s="14">
        <v>42181108.670000002</v>
      </c>
    </row>
    <row r="2047" spans="1:6" ht="36.75" customHeight="1" x14ac:dyDescent="0.25">
      <c r="A2047" s="15" t="s">
        <v>11</v>
      </c>
      <c r="B2047" s="16">
        <v>7334</v>
      </c>
      <c r="C2047" s="17">
        <v>44567</v>
      </c>
      <c r="D2047" s="16" t="s">
        <v>12</v>
      </c>
      <c r="E2047" s="18" t="s">
        <v>2672</v>
      </c>
      <c r="F2047" s="19">
        <v>59342213.189999998</v>
      </c>
    </row>
    <row r="2048" spans="1:6" ht="36.75" customHeight="1" x14ac:dyDescent="0.25">
      <c r="A2048" s="15" t="s">
        <v>11</v>
      </c>
      <c r="B2048" s="16">
        <v>7335</v>
      </c>
      <c r="C2048" s="17">
        <v>44574</v>
      </c>
      <c r="D2048" s="16" t="s">
        <v>2673</v>
      </c>
      <c r="E2048" s="18" t="s">
        <v>2674</v>
      </c>
      <c r="F2048" s="19">
        <v>1515369.72</v>
      </c>
    </row>
    <row r="2049" spans="1:6" ht="36.75" customHeight="1" x14ac:dyDescent="0.25">
      <c r="A2049" s="15" t="s">
        <v>11</v>
      </c>
      <c r="B2049" s="16">
        <v>7336</v>
      </c>
      <c r="C2049" s="17">
        <v>44574</v>
      </c>
      <c r="D2049" s="16" t="s">
        <v>2675</v>
      </c>
      <c r="E2049" s="18" t="s">
        <v>2674</v>
      </c>
      <c r="F2049" s="19">
        <v>683115.14</v>
      </c>
    </row>
    <row r="2050" spans="1:6" ht="36.75" customHeight="1" x14ac:dyDescent="0.25">
      <c r="A2050" s="15" t="s">
        <v>11</v>
      </c>
      <c r="B2050" s="16">
        <v>7337</v>
      </c>
      <c r="C2050" s="17">
        <v>44574</v>
      </c>
      <c r="D2050" s="16" t="s">
        <v>2676</v>
      </c>
      <c r="E2050" s="18" t="s">
        <v>2674</v>
      </c>
      <c r="F2050" s="19">
        <v>498503.55</v>
      </c>
    </row>
    <row r="2051" spans="1:6" ht="36.75" customHeight="1" x14ac:dyDescent="0.25">
      <c r="A2051" s="15" t="s">
        <v>11</v>
      </c>
      <c r="B2051" s="16">
        <v>7338</v>
      </c>
      <c r="C2051" s="17">
        <v>44574</v>
      </c>
      <c r="D2051" s="16" t="s">
        <v>2677</v>
      </c>
      <c r="E2051" s="18" t="s">
        <v>2674</v>
      </c>
      <c r="F2051" s="19">
        <v>350917.44</v>
      </c>
    </row>
    <row r="2052" spans="1:6" ht="36.75" customHeight="1" x14ac:dyDescent="0.25">
      <c r="A2052" s="15" t="s">
        <v>11</v>
      </c>
      <c r="B2052" s="16">
        <v>7339</v>
      </c>
      <c r="C2052" s="17">
        <v>44574</v>
      </c>
      <c r="D2052" s="16" t="s">
        <v>2678</v>
      </c>
      <c r="E2052" s="18" t="s">
        <v>2674</v>
      </c>
      <c r="F2052" s="19">
        <v>1027736.78</v>
      </c>
    </row>
    <row r="2053" spans="1:6" ht="36.75" customHeight="1" x14ac:dyDescent="0.25">
      <c r="A2053" s="15" t="s">
        <v>11</v>
      </c>
      <c r="B2053" s="16">
        <v>7340</v>
      </c>
      <c r="C2053" s="17">
        <v>44574</v>
      </c>
      <c r="D2053" s="16" t="s">
        <v>2679</v>
      </c>
      <c r="E2053" s="18" t="s">
        <v>2680</v>
      </c>
      <c r="F2053" s="19">
        <v>36954.6</v>
      </c>
    </row>
    <row r="2054" spans="1:6" ht="36.75" customHeight="1" x14ac:dyDescent="0.25">
      <c r="A2054" s="15" t="s">
        <v>11</v>
      </c>
      <c r="B2054" s="16">
        <v>7341</v>
      </c>
      <c r="C2054" s="17">
        <v>44574</v>
      </c>
      <c r="D2054" s="16" t="s">
        <v>2679</v>
      </c>
      <c r="E2054" s="18" t="s">
        <v>2681</v>
      </c>
      <c r="F2054" s="19">
        <v>76740.06</v>
      </c>
    </row>
    <row r="2055" spans="1:6" ht="36.75" customHeight="1" x14ac:dyDescent="0.25">
      <c r="A2055" s="15" t="s">
        <v>11</v>
      </c>
      <c r="B2055" s="16">
        <v>7342</v>
      </c>
      <c r="C2055" s="17">
        <v>44574</v>
      </c>
      <c r="D2055" s="16" t="s">
        <v>2682</v>
      </c>
      <c r="E2055" s="18" t="s">
        <v>2680</v>
      </c>
      <c r="F2055" s="19">
        <v>20002.8</v>
      </c>
    </row>
    <row r="2056" spans="1:6" ht="36.75" customHeight="1" x14ac:dyDescent="0.25">
      <c r="A2056" s="15" t="s">
        <v>11</v>
      </c>
      <c r="B2056" s="16">
        <v>7343</v>
      </c>
      <c r="C2056" s="17">
        <v>44574</v>
      </c>
      <c r="D2056" s="16" t="s">
        <v>2682</v>
      </c>
      <c r="E2056" s="18" t="s">
        <v>2683</v>
      </c>
      <c r="F2056" s="19">
        <v>21538.16</v>
      </c>
    </row>
    <row r="2057" spans="1:6" ht="36.75" customHeight="1" x14ac:dyDescent="0.25">
      <c r="A2057" s="15" t="s">
        <v>11</v>
      </c>
      <c r="B2057" s="16">
        <v>7344</v>
      </c>
      <c r="C2057" s="17">
        <v>44586</v>
      </c>
      <c r="D2057" s="16" t="s">
        <v>2684</v>
      </c>
      <c r="E2057" s="18" t="s">
        <v>2680</v>
      </c>
      <c r="F2057" s="19">
        <v>53319.199999999997</v>
      </c>
    </row>
    <row r="2058" spans="1:6" ht="36.75" customHeight="1" x14ac:dyDescent="0.25">
      <c r="A2058" s="15" t="s">
        <v>11</v>
      </c>
      <c r="B2058" s="16">
        <v>7345</v>
      </c>
      <c r="C2058" s="17">
        <v>44586</v>
      </c>
      <c r="D2058" s="16" t="s">
        <v>2685</v>
      </c>
      <c r="E2058" s="18" t="s">
        <v>2680</v>
      </c>
      <c r="F2058" s="19">
        <v>36954.6</v>
      </c>
    </row>
    <row r="2059" spans="1:6" ht="36.75" customHeight="1" x14ac:dyDescent="0.25">
      <c r="A2059" s="15" t="s">
        <v>11</v>
      </c>
      <c r="B2059" s="16">
        <v>7346</v>
      </c>
      <c r="C2059" s="17">
        <v>44586</v>
      </c>
      <c r="D2059" s="16" t="s">
        <v>2686</v>
      </c>
      <c r="E2059" s="18" t="s">
        <v>2680</v>
      </c>
      <c r="F2059" s="19">
        <v>56770.27</v>
      </c>
    </row>
    <row r="2060" spans="1:6" ht="36.75" customHeight="1" x14ac:dyDescent="0.25">
      <c r="A2060" s="15" t="s">
        <v>11</v>
      </c>
      <c r="B2060" s="16">
        <v>7347</v>
      </c>
      <c r="C2060" s="17">
        <v>44586</v>
      </c>
      <c r="D2060" s="16" t="s">
        <v>2686</v>
      </c>
      <c r="E2060" s="18" t="s">
        <v>2683</v>
      </c>
      <c r="F2060" s="19">
        <v>103599.72</v>
      </c>
    </row>
    <row r="2061" spans="1:6" ht="36.75" customHeight="1" x14ac:dyDescent="0.25">
      <c r="A2061" s="15" t="s">
        <v>11</v>
      </c>
      <c r="B2061" s="16">
        <v>7348</v>
      </c>
      <c r="C2061" s="17">
        <v>44586</v>
      </c>
      <c r="D2061" s="16" t="s">
        <v>2687</v>
      </c>
      <c r="E2061" s="18" t="s">
        <v>2683</v>
      </c>
      <c r="F2061" s="19">
        <v>32652.1</v>
      </c>
    </row>
    <row r="2062" spans="1:6" ht="36.75" customHeight="1" x14ac:dyDescent="0.25">
      <c r="A2062" s="15" t="s">
        <v>11</v>
      </c>
      <c r="B2062" s="16">
        <v>7349</v>
      </c>
      <c r="C2062" s="17">
        <v>44586</v>
      </c>
      <c r="D2062" s="16" t="s">
        <v>2688</v>
      </c>
      <c r="E2062" s="18" t="s">
        <v>2674</v>
      </c>
      <c r="F2062" s="19">
        <v>786099.84</v>
      </c>
    </row>
    <row r="2063" spans="1:6" ht="36.75" customHeight="1" x14ac:dyDescent="0.25">
      <c r="A2063" s="15" t="s">
        <v>11</v>
      </c>
      <c r="B2063" s="16">
        <v>7352</v>
      </c>
      <c r="C2063" s="17">
        <v>44586</v>
      </c>
      <c r="D2063" s="16" t="s">
        <v>2685</v>
      </c>
      <c r="E2063" s="18" t="s">
        <v>2683</v>
      </c>
      <c r="F2063" s="19">
        <v>76740.06</v>
      </c>
    </row>
    <row r="2064" spans="1:6" ht="36.75" customHeight="1" x14ac:dyDescent="0.25">
      <c r="A2064" s="15" t="s">
        <v>11</v>
      </c>
      <c r="B2064" s="16">
        <v>7353</v>
      </c>
      <c r="C2064" s="17">
        <v>44586</v>
      </c>
      <c r="D2064" s="16" t="s">
        <v>2684</v>
      </c>
      <c r="E2064" s="18" t="s">
        <v>2683</v>
      </c>
      <c r="F2064" s="19">
        <v>97301.89</v>
      </c>
    </row>
    <row r="2065" spans="1:6" ht="36.75" customHeight="1" x14ac:dyDescent="0.25">
      <c r="A2065" s="15" t="s">
        <v>11</v>
      </c>
      <c r="B2065" s="16">
        <v>7354</v>
      </c>
      <c r="C2065" s="17">
        <v>44586</v>
      </c>
      <c r="D2065" s="16" t="s">
        <v>2689</v>
      </c>
      <c r="E2065" s="18" t="s">
        <v>2683</v>
      </c>
      <c r="F2065" s="19">
        <v>5333.87</v>
      </c>
    </row>
    <row r="2066" spans="1:6" ht="36.75" customHeight="1" x14ac:dyDescent="0.25">
      <c r="A2066" s="15" t="s">
        <v>11</v>
      </c>
      <c r="B2066" s="16">
        <v>7356</v>
      </c>
      <c r="C2066" s="17">
        <v>44588</v>
      </c>
      <c r="D2066" s="16" t="s">
        <v>2676</v>
      </c>
      <c r="E2066" s="18" t="s">
        <v>2680</v>
      </c>
      <c r="F2066" s="19">
        <v>40589.730000000003</v>
      </c>
    </row>
    <row r="2067" spans="1:6" ht="72.75" customHeight="1" x14ac:dyDescent="0.25">
      <c r="A2067" s="15" t="s">
        <v>11</v>
      </c>
      <c r="B2067" s="16">
        <v>7357</v>
      </c>
      <c r="C2067" s="17">
        <v>44588</v>
      </c>
      <c r="D2067" s="16" t="s">
        <v>786</v>
      </c>
      <c r="E2067" s="18" t="s">
        <v>2690</v>
      </c>
      <c r="F2067" s="19">
        <v>15893</v>
      </c>
    </row>
    <row r="2068" spans="1:6" ht="36.75" customHeight="1" x14ac:dyDescent="0.25">
      <c r="A2068" s="15" t="s">
        <v>11</v>
      </c>
      <c r="B2068" s="16">
        <v>7358</v>
      </c>
      <c r="C2068" s="17">
        <v>44588</v>
      </c>
      <c r="D2068" s="16" t="s">
        <v>956</v>
      </c>
      <c r="E2068" s="18"/>
      <c r="F2068" s="19">
        <v>0</v>
      </c>
    </row>
    <row r="2069" spans="1:6" ht="89.25" customHeight="1" x14ac:dyDescent="0.25">
      <c r="A2069" s="15" t="s">
        <v>11</v>
      </c>
      <c r="B2069" s="16">
        <v>7359</v>
      </c>
      <c r="C2069" s="17">
        <v>44588</v>
      </c>
      <c r="D2069" s="16" t="s">
        <v>2691</v>
      </c>
      <c r="E2069" s="18" t="s">
        <v>2692</v>
      </c>
      <c r="F2069" s="19">
        <v>11125.1</v>
      </c>
    </row>
    <row r="2070" spans="1:6" ht="72.75" customHeight="1" x14ac:dyDescent="0.25">
      <c r="A2070" s="15" t="s">
        <v>11</v>
      </c>
      <c r="B2070" s="16">
        <v>7360</v>
      </c>
      <c r="C2070" s="17">
        <v>44588</v>
      </c>
      <c r="D2070" s="16" t="s">
        <v>2693</v>
      </c>
      <c r="E2070" s="18" t="s">
        <v>2694</v>
      </c>
      <c r="F2070" s="19">
        <v>13773.93</v>
      </c>
    </row>
    <row r="2071" spans="1:6" ht="66" customHeight="1" x14ac:dyDescent="0.25">
      <c r="A2071" s="15" t="s">
        <v>11</v>
      </c>
      <c r="B2071" s="16">
        <v>7361</v>
      </c>
      <c r="C2071" s="17">
        <v>44588</v>
      </c>
      <c r="D2071" s="16" t="s">
        <v>2695</v>
      </c>
      <c r="E2071" s="18" t="s">
        <v>2696</v>
      </c>
      <c r="F2071" s="19">
        <v>2469.08</v>
      </c>
    </row>
    <row r="2072" spans="1:6" ht="73.5" customHeight="1" x14ac:dyDescent="0.25">
      <c r="A2072" s="15" t="s">
        <v>11</v>
      </c>
      <c r="B2072" s="16">
        <v>7362</v>
      </c>
      <c r="C2072" s="17">
        <v>44588</v>
      </c>
      <c r="D2072" s="16" t="s">
        <v>2697</v>
      </c>
      <c r="E2072" s="18" t="s">
        <v>2698</v>
      </c>
      <c r="F2072" s="19">
        <v>15363.23</v>
      </c>
    </row>
    <row r="2073" spans="1:6" ht="73.5" customHeight="1" x14ac:dyDescent="0.25">
      <c r="A2073" s="15" t="s">
        <v>11</v>
      </c>
      <c r="B2073" s="16">
        <v>7363</v>
      </c>
      <c r="C2073" s="17">
        <v>44588</v>
      </c>
      <c r="D2073" s="16" t="s">
        <v>786</v>
      </c>
      <c r="E2073" s="18" t="s">
        <v>2699</v>
      </c>
      <c r="F2073" s="19">
        <v>31256.23</v>
      </c>
    </row>
    <row r="2074" spans="1:6" ht="36.75" customHeight="1" x14ac:dyDescent="0.25">
      <c r="A2074" s="15" t="s">
        <v>11</v>
      </c>
      <c r="B2074" s="16">
        <v>7364</v>
      </c>
      <c r="C2074" s="17">
        <v>44588</v>
      </c>
      <c r="D2074" s="16" t="s">
        <v>2688</v>
      </c>
      <c r="E2074" s="18" t="s">
        <v>2700</v>
      </c>
      <c r="F2074" s="19">
        <v>54668.17</v>
      </c>
    </row>
    <row r="2075" spans="1:6" ht="36.75" customHeight="1" x14ac:dyDescent="0.25">
      <c r="A2075" s="15" t="s">
        <v>11</v>
      </c>
      <c r="B2075" s="16">
        <v>7366</v>
      </c>
      <c r="C2075" s="17">
        <v>44594</v>
      </c>
      <c r="D2075" s="16" t="s">
        <v>2701</v>
      </c>
      <c r="E2075" s="18" t="s">
        <v>2674</v>
      </c>
      <c r="F2075" s="19">
        <v>2341359.86</v>
      </c>
    </row>
    <row r="2076" spans="1:6" ht="36.75" customHeight="1" x14ac:dyDescent="0.25">
      <c r="A2076" s="15" t="s">
        <v>11</v>
      </c>
      <c r="B2076" s="16">
        <v>7367</v>
      </c>
      <c r="C2076" s="17">
        <v>44594</v>
      </c>
      <c r="D2076" s="16" t="s">
        <v>2702</v>
      </c>
      <c r="E2076" s="18" t="s">
        <v>2674</v>
      </c>
      <c r="F2076" s="19">
        <v>348560.17</v>
      </c>
    </row>
    <row r="2077" spans="1:6" ht="36.75" customHeight="1" x14ac:dyDescent="0.25">
      <c r="A2077" s="15" t="s">
        <v>11</v>
      </c>
      <c r="B2077" s="16">
        <v>7369</v>
      </c>
      <c r="C2077" s="17">
        <v>44594</v>
      </c>
      <c r="D2077" s="16" t="s">
        <v>2703</v>
      </c>
      <c r="E2077" s="18" t="s">
        <v>2674</v>
      </c>
      <c r="F2077" s="19">
        <v>2474365.4700000002</v>
      </c>
    </row>
    <row r="2078" spans="1:6" ht="36.75" customHeight="1" x14ac:dyDescent="0.25">
      <c r="A2078" s="15" t="s">
        <v>11</v>
      </c>
      <c r="B2078" s="16">
        <v>7370</v>
      </c>
      <c r="C2078" s="17">
        <v>44594</v>
      </c>
      <c r="D2078" s="16" t="s">
        <v>2703</v>
      </c>
      <c r="E2078" s="18" t="s">
        <v>2680</v>
      </c>
      <c r="F2078" s="19">
        <v>47838</v>
      </c>
    </row>
    <row r="2079" spans="1:6" ht="36.75" customHeight="1" x14ac:dyDescent="0.25">
      <c r="A2079" s="15" t="s">
        <v>11</v>
      </c>
      <c r="B2079" s="16">
        <v>7371</v>
      </c>
      <c r="C2079" s="17">
        <v>44594</v>
      </c>
      <c r="D2079" s="16" t="s">
        <v>2702</v>
      </c>
      <c r="E2079" s="18" t="s">
        <v>2704</v>
      </c>
      <c r="F2079" s="19">
        <v>59428</v>
      </c>
    </row>
    <row r="2080" spans="1:6" ht="36.75" customHeight="1" x14ac:dyDescent="0.25">
      <c r="A2080" s="15" t="s">
        <v>11</v>
      </c>
      <c r="B2080" s="16">
        <v>7372</v>
      </c>
      <c r="C2080" s="17">
        <v>44594</v>
      </c>
      <c r="D2080" s="16" t="s">
        <v>2701</v>
      </c>
      <c r="E2080" s="18" t="s">
        <v>2680</v>
      </c>
      <c r="F2080" s="19">
        <v>42785</v>
      </c>
    </row>
    <row r="2081" spans="1:6" ht="36.75" customHeight="1" x14ac:dyDescent="0.25">
      <c r="A2081" s="15" t="s">
        <v>11</v>
      </c>
      <c r="B2081" s="16">
        <v>7373</v>
      </c>
      <c r="C2081" s="17">
        <v>44594</v>
      </c>
      <c r="D2081" s="16" t="s">
        <v>2705</v>
      </c>
      <c r="E2081" s="18" t="s">
        <v>2674</v>
      </c>
      <c r="F2081" s="19">
        <v>660919.89</v>
      </c>
    </row>
    <row r="2082" spans="1:6" ht="36.75" customHeight="1" x14ac:dyDescent="0.25">
      <c r="A2082" s="15" t="s">
        <v>11</v>
      </c>
      <c r="B2082" s="16">
        <v>7374</v>
      </c>
      <c r="C2082" s="17">
        <v>44595</v>
      </c>
      <c r="D2082" s="16" t="s">
        <v>2706</v>
      </c>
      <c r="E2082" s="18" t="s">
        <v>2674</v>
      </c>
      <c r="F2082" s="19">
        <v>499413.22</v>
      </c>
    </row>
    <row r="2083" spans="1:6" ht="36.75" customHeight="1" x14ac:dyDescent="0.25">
      <c r="A2083" s="15" t="s">
        <v>11</v>
      </c>
      <c r="B2083" s="16">
        <v>7375</v>
      </c>
      <c r="C2083" s="17">
        <v>44595</v>
      </c>
      <c r="D2083" s="16" t="s">
        <v>2707</v>
      </c>
      <c r="E2083" s="18" t="s">
        <v>2680</v>
      </c>
      <c r="F2083" s="19">
        <v>19968</v>
      </c>
    </row>
    <row r="2084" spans="1:6" ht="36.75" customHeight="1" x14ac:dyDescent="0.25">
      <c r="A2084" s="15" t="s">
        <v>11</v>
      </c>
      <c r="B2084" s="16">
        <v>7376</v>
      </c>
      <c r="C2084" s="17">
        <v>44595</v>
      </c>
      <c r="D2084" s="16" t="s">
        <v>2708</v>
      </c>
      <c r="E2084" s="18" t="s">
        <v>2680</v>
      </c>
      <c r="F2084" s="19">
        <v>15002.4</v>
      </c>
    </row>
    <row r="2085" spans="1:6" ht="36.75" customHeight="1" x14ac:dyDescent="0.25">
      <c r="A2085" s="15" t="s">
        <v>11</v>
      </c>
      <c r="B2085" s="16">
        <v>7377</v>
      </c>
      <c r="C2085" s="17">
        <v>44595</v>
      </c>
      <c r="D2085" s="16" t="s">
        <v>2708</v>
      </c>
      <c r="E2085" s="18" t="s">
        <v>2683</v>
      </c>
      <c r="F2085" s="19">
        <v>19615.509999999998</v>
      </c>
    </row>
    <row r="2086" spans="1:6" ht="36.75" customHeight="1" x14ac:dyDescent="0.25">
      <c r="A2086" s="15" t="s">
        <v>11</v>
      </c>
      <c r="B2086" s="16">
        <v>7379</v>
      </c>
      <c r="C2086" s="17">
        <v>44595</v>
      </c>
      <c r="D2086" s="16" t="s">
        <v>2709</v>
      </c>
      <c r="E2086" s="18" t="s">
        <v>2674</v>
      </c>
      <c r="F2086" s="19">
        <v>450538.01</v>
      </c>
    </row>
    <row r="2087" spans="1:6" ht="36.75" customHeight="1" x14ac:dyDescent="0.25">
      <c r="A2087" s="15" t="s">
        <v>11</v>
      </c>
      <c r="B2087" s="16">
        <v>7380</v>
      </c>
      <c r="C2087" s="17">
        <v>44595</v>
      </c>
      <c r="D2087" s="16" t="s">
        <v>2710</v>
      </c>
      <c r="E2087" s="18" t="s">
        <v>2680</v>
      </c>
      <c r="F2087" s="19">
        <v>49024</v>
      </c>
    </row>
    <row r="2088" spans="1:6" ht="36.75" customHeight="1" x14ac:dyDescent="0.25">
      <c r="A2088" s="15" t="s">
        <v>11</v>
      </c>
      <c r="B2088" s="16">
        <v>7381</v>
      </c>
      <c r="C2088" s="17">
        <v>44595</v>
      </c>
      <c r="D2088" s="16" t="s">
        <v>2707</v>
      </c>
      <c r="E2088" s="18" t="s">
        <v>2674</v>
      </c>
      <c r="F2088" s="19">
        <v>217577.89</v>
      </c>
    </row>
    <row r="2089" spans="1:6" ht="36.75" customHeight="1" x14ac:dyDescent="0.25">
      <c r="A2089" s="15" t="s">
        <v>11</v>
      </c>
      <c r="B2089" s="16">
        <v>7382</v>
      </c>
      <c r="C2089" s="17">
        <v>44595</v>
      </c>
      <c r="D2089" s="16" t="s">
        <v>2709</v>
      </c>
      <c r="E2089" s="18" t="s">
        <v>2680</v>
      </c>
      <c r="F2089" s="19">
        <v>34791.199999999997</v>
      </c>
    </row>
    <row r="2090" spans="1:6" ht="36.75" customHeight="1" x14ac:dyDescent="0.25">
      <c r="A2090" s="15" t="s">
        <v>11</v>
      </c>
      <c r="B2090" s="16">
        <v>7383</v>
      </c>
      <c r="C2090" s="17">
        <v>44596</v>
      </c>
      <c r="D2090" s="16" t="s">
        <v>2711</v>
      </c>
      <c r="E2090" s="18" t="s">
        <v>2680</v>
      </c>
      <c r="F2090" s="19">
        <v>85569</v>
      </c>
    </row>
    <row r="2091" spans="1:6" ht="36.75" customHeight="1" x14ac:dyDescent="0.25">
      <c r="A2091" s="15" t="s">
        <v>11</v>
      </c>
      <c r="B2091" s="16">
        <v>7384</v>
      </c>
      <c r="C2091" s="17">
        <v>44596</v>
      </c>
      <c r="D2091" s="16" t="s">
        <v>2711</v>
      </c>
      <c r="E2091" s="18" t="s">
        <v>2674</v>
      </c>
      <c r="F2091" s="19">
        <v>2418933.36</v>
      </c>
    </row>
    <row r="2092" spans="1:6" ht="36.75" customHeight="1" x14ac:dyDescent="0.25">
      <c r="A2092" s="15" t="s">
        <v>11</v>
      </c>
      <c r="B2092" s="16">
        <v>7385</v>
      </c>
      <c r="C2092" s="17">
        <v>44596</v>
      </c>
      <c r="D2092" s="16" t="s">
        <v>2712</v>
      </c>
      <c r="E2092" s="18" t="s">
        <v>2674</v>
      </c>
      <c r="F2092" s="19">
        <v>36716.879999999997</v>
      </c>
    </row>
    <row r="2093" spans="1:6" ht="36.75" customHeight="1" x14ac:dyDescent="0.25">
      <c r="A2093" s="15" t="s">
        <v>11</v>
      </c>
      <c r="B2093" s="16">
        <v>7386</v>
      </c>
      <c r="C2093" s="17">
        <v>44596</v>
      </c>
      <c r="D2093" s="16" t="s">
        <v>2713</v>
      </c>
      <c r="E2093" s="18" t="s">
        <v>2681</v>
      </c>
      <c r="F2093" s="19">
        <v>82693.86</v>
      </c>
    </row>
    <row r="2094" spans="1:6" ht="36.75" customHeight="1" x14ac:dyDescent="0.25">
      <c r="A2094" s="15" t="s">
        <v>11</v>
      </c>
      <c r="B2094" s="16">
        <v>7387</v>
      </c>
      <c r="C2094" s="17">
        <v>44596</v>
      </c>
      <c r="D2094" s="16" t="s">
        <v>2713</v>
      </c>
      <c r="E2094" s="18" t="s">
        <v>2680</v>
      </c>
      <c r="F2094" s="19">
        <v>46747.199999999997</v>
      </c>
    </row>
    <row r="2095" spans="1:6" ht="36.75" customHeight="1" x14ac:dyDescent="0.25">
      <c r="A2095" s="15" t="s">
        <v>11</v>
      </c>
      <c r="B2095" s="16">
        <v>7388</v>
      </c>
      <c r="C2095" s="17">
        <v>44596</v>
      </c>
      <c r="D2095" s="16" t="s">
        <v>2714</v>
      </c>
      <c r="E2095" s="18" t="s">
        <v>2715</v>
      </c>
      <c r="F2095" s="19">
        <v>82900</v>
      </c>
    </row>
    <row r="2096" spans="1:6" ht="36.75" customHeight="1" x14ac:dyDescent="0.25">
      <c r="A2096" s="15" t="s">
        <v>11</v>
      </c>
      <c r="B2096" s="16">
        <v>7389</v>
      </c>
      <c r="C2096" s="17">
        <v>44600</v>
      </c>
      <c r="D2096" s="16" t="s">
        <v>12</v>
      </c>
      <c r="E2096" s="18" t="s">
        <v>2716</v>
      </c>
      <c r="F2096" s="19">
        <v>61491607.340000004</v>
      </c>
    </row>
    <row r="2097" spans="1:6" ht="99" customHeight="1" x14ac:dyDescent="0.25">
      <c r="A2097" s="15" t="s">
        <v>11</v>
      </c>
      <c r="B2097" s="16">
        <v>7390</v>
      </c>
      <c r="C2097" s="17">
        <v>44600</v>
      </c>
      <c r="D2097" s="16" t="s">
        <v>2717</v>
      </c>
      <c r="E2097" s="18" t="s">
        <v>2718</v>
      </c>
      <c r="F2097" s="19">
        <v>6198.4</v>
      </c>
    </row>
    <row r="2098" spans="1:6" ht="74.25" customHeight="1" x14ac:dyDescent="0.25">
      <c r="A2098" s="15" t="s">
        <v>11</v>
      </c>
      <c r="B2098" s="16">
        <v>7391</v>
      </c>
      <c r="C2098" s="17">
        <v>44602</v>
      </c>
      <c r="D2098" s="16" t="s">
        <v>2719</v>
      </c>
      <c r="E2098" s="18" t="s">
        <v>2720</v>
      </c>
      <c r="F2098" s="19">
        <v>10595.33</v>
      </c>
    </row>
    <row r="2099" spans="1:6" ht="36.75" customHeight="1" x14ac:dyDescent="0.25">
      <c r="A2099" s="15" t="s">
        <v>11</v>
      </c>
      <c r="B2099" s="16">
        <v>7392</v>
      </c>
      <c r="C2099" s="17">
        <v>44602</v>
      </c>
      <c r="D2099" s="16" t="s">
        <v>2721</v>
      </c>
      <c r="E2099" s="18" t="s">
        <v>2674</v>
      </c>
      <c r="F2099" s="19">
        <v>2308275</v>
      </c>
    </row>
    <row r="2100" spans="1:6" ht="36.75" customHeight="1" x14ac:dyDescent="0.25">
      <c r="A2100" s="15" t="s">
        <v>11</v>
      </c>
      <c r="B2100" s="16">
        <v>7393</v>
      </c>
      <c r="C2100" s="17">
        <v>44602</v>
      </c>
      <c r="D2100" s="16" t="s">
        <v>2722</v>
      </c>
      <c r="E2100" s="18" t="s">
        <v>2674</v>
      </c>
      <c r="F2100" s="19">
        <v>1213299.98</v>
      </c>
    </row>
    <row r="2101" spans="1:6" ht="36.75" customHeight="1" x14ac:dyDescent="0.25">
      <c r="A2101" s="15" t="s">
        <v>11</v>
      </c>
      <c r="B2101" s="16">
        <v>7394</v>
      </c>
      <c r="C2101" s="17">
        <v>44606</v>
      </c>
      <c r="D2101" s="16" t="s">
        <v>2710</v>
      </c>
      <c r="E2101" s="18" t="s">
        <v>2674</v>
      </c>
      <c r="F2101" s="19">
        <v>2331626.23</v>
      </c>
    </row>
    <row r="2102" spans="1:6" ht="56.25" customHeight="1" x14ac:dyDescent="0.25">
      <c r="A2102" s="15" t="s">
        <v>11</v>
      </c>
      <c r="B2102" s="16">
        <v>7395</v>
      </c>
      <c r="C2102" s="17">
        <v>44608</v>
      </c>
      <c r="D2102" s="16" t="s">
        <v>2721</v>
      </c>
      <c r="E2102" s="18" t="s">
        <v>2723</v>
      </c>
      <c r="F2102" s="19">
        <v>100000</v>
      </c>
    </row>
    <row r="2103" spans="1:6" ht="78.75" customHeight="1" x14ac:dyDescent="0.25">
      <c r="A2103" s="15" t="s">
        <v>11</v>
      </c>
      <c r="B2103" s="16">
        <v>7396</v>
      </c>
      <c r="C2103" s="17">
        <v>44608</v>
      </c>
      <c r="D2103" s="16" t="s">
        <v>2724</v>
      </c>
      <c r="E2103" s="18" t="s">
        <v>2725</v>
      </c>
      <c r="F2103" s="19">
        <v>16422.77</v>
      </c>
    </row>
    <row r="2104" spans="1:6" ht="76.5" customHeight="1" x14ac:dyDescent="0.25">
      <c r="A2104" s="15" t="s">
        <v>11</v>
      </c>
      <c r="B2104" s="16">
        <v>7397</v>
      </c>
      <c r="C2104" s="17">
        <v>44608</v>
      </c>
      <c r="D2104" s="16" t="s">
        <v>2564</v>
      </c>
      <c r="E2104" s="18" t="s">
        <v>2726</v>
      </c>
      <c r="F2104" s="19">
        <v>24899.03</v>
      </c>
    </row>
    <row r="2105" spans="1:6" ht="36.75" customHeight="1" x14ac:dyDescent="0.25">
      <c r="A2105" s="15" t="s">
        <v>11</v>
      </c>
      <c r="B2105" s="16">
        <v>7398</v>
      </c>
      <c r="C2105" s="17">
        <v>44613</v>
      </c>
      <c r="D2105" s="16" t="s">
        <v>2727</v>
      </c>
      <c r="E2105" s="18" t="s">
        <v>2680</v>
      </c>
      <c r="F2105" s="19">
        <v>18336.27</v>
      </c>
    </row>
    <row r="2106" spans="1:6" ht="36.75" customHeight="1" x14ac:dyDescent="0.25">
      <c r="A2106" s="15" t="s">
        <v>11</v>
      </c>
      <c r="B2106" s="16">
        <v>7399</v>
      </c>
      <c r="C2106" s="17">
        <v>44613</v>
      </c>
      <c r="D2106" s="16" t="s">
        <v>2728</v>
      </c>
      <c r="E2106" s="18" t="s">
        <v>2681</v>
      </c>
      <c r="F2106" s="19">
        <v>116582.74</v>
      </c>
    </row>
    <row r="2107" spans="1:6" ht="36.75" customHeight="1" x14ac:dyDescent="0.25">
      <c r="A2107" s="15" t="s">
        <v>11</v>
      </c>
      <c r="B2107" s="16">
        <v>7400</v>
      </c>
      <c r="C2107" s="17">
        <v>44613</v>
      </c>
      <c r="D2107" s="16" t="s">
        <v>2728</v>
      </c>
      <c r="E2107" s="18" t="s">
        <v>2680</v>
      </c>
      <c r="F2107" s="19">
        <v>22966.799999999999</v>
      </c>
    </row>
    <row r="2108" spans="1:6" ht="36.75" customHeight="1" x14ac:dyDescent="0.25">
      <c r="A2108" s="15" t="s">
        <v>11</v>
      </c>
      <c r="B2108" s="16">
        <v>7402</v>
      </c>
      <c r="C2108" s="17">
        <v>44613</v>
      </c>
      <c r="D2108" s="16" t="s">
        <v>2729</v>
      </c>
      <c r="E2108" s="18" t="s">
        <v>2680</v>
      </c>
      <c r="F2108" s="19">
        <v>34450.199999999997</v>
      </c>
    </row>
    <row r="2109" spans="1:6" ht="36.75" customHeight="1" x14ac:dyDescent="0.25">
      <c r="A2109" s="15" t="s">
        <v>11</v>
      </c>
      <c r="B2109" s="16">
        <v>7403</v>
      </c>
      <c r="C2109" s="17">
        <v>44613</v>
      </c>
      <c r="D2109" s="16" t="s">
        <v>2730</v>
      </c>
      <c r="E2109" s="18" t="s">
        <v>2680</v>
      </c>
      <c r="F2109" s="19">
        <v>36954.6</v>
      </c>
    </row>
    <row r="2110" spans="1:6" ht="36.75" customHeight="1" x14ac:dyDescent="0.25">
      <c r="A2110" s="15" t="s">
        <v>11</v>
      </c>
      <c r="B2110" s="16">
        <v>7404</v>
      </c>
      <c r="C2110" s="17">
        <v>44613</v>
      </c>
      <c r="D2110" s="16" t="s">
        <v>2731</v>
      </c>
      <c r="E2110" s="18" t="s">
        <v>2680</v>
      </c>
      <c r="F2110" s="19">
        <v>33575.4</v>
      </c>
    </row>
    <row r="2111" spans="1:6" ht="36.75" customHeight="1" x14ac:dyDescent="0.25">
      <c r="A2111" s="15" t="s">
        <v>11</v>
      </c>
      <c r="B2111" s="16">
        <v>7405</v>
      </c>
      <c r="C2111" s="17">
        <v>44613</v>
      </c>
      <c r="D2111" s="16" t="s">
        <v>2727</v>
      </c>
      <c r="E2111" s="18" t="s">
        <v>2681</v>
      </c>
      <c r="F2111" s="19">
        <v>16153.95</v>
      </c>
    </row>
    <row r="2112" spans="1:6" ht="36.75" customHeight="1" x14ac:dyDescent="0.25">
      <c r="A2112" s="15" t="s">
        <v>11</v>
      </c>
      <c r="B2112" s="16">
        <v>7406</v>
      </c>
      <c r="C2112" s="17">
        <v>44613</v>
      </c>
      <c r="D2112" s="16" t="s">
        <v>2731</v>
      </c>
      <c r="E2112" s="18" t="s">
        <v>2681</v>
      </c>
      <c r="F2112" s="19">
        <v>56811.17</v>
      </c>
    </row>
    <row r="2113" spans="1:6" ht="36.75" customHeight="1" x14ac:dyDescent="0.25">
      <c r="A2113" s="15" t="s">
        <v>11</v>
      </c>
      <c r="B2113" s="16">
        <v>7407</v>
      </c>
      <c r="C2113" s="17">
        <v>44613</v>
      </c>
      <c r="D2113" s="16" t="s">
        <v>2732</v>
      </c>
      <c r="E2113" s="18" t="s">
        <v>2681</v>
      </c>
      <c r="F2113" s="19">
        <v>94604.61</v>
      </c>
    </row>
    <row r="2114" spans="1:6" ht="36.75" customHeight="1" x14ac:dyDescent="0.25">
      <c r="A2114" s="15" t="s">
        <v>11</v>
      </c>
      <c r="B2114" s="16">
        <v>7408</v>
      </c>
      <c r="C2114" s="17">
        <v>44613</v>
      </c>
      <c r="D2114" s="16" t="s">
        <v>2733</v>
      </c>
      <c r="E2114" s="18" t="s">
        <v>2681</v>
      </c>
      <c r="F2114" s="19">
        <v>63331.29</v>
      </c>
    </row>
    <row r="2115" spans="1:6" ht="36.75" customHeight="1" x14ac:dyDescent="0.25">
      <c r="A2115" s="15" t="s">
        <v>11</v>
      </c>
      <c r="B2115" s="16">
        <v>7409</v>
      </c>
      <c r="C2115" s="17">
        <v>44613</v>
      </c>
      <c r="D2115" s="16" t="s">
        <v>2734</v>
      </c>
      <c r="E2115" s="18" t="s">
        <v>2674</v>
      </c>
      <c r="F2115" s="19">
        <v>5729472.3499999996</v>
      </c>
    </row>
    <row r="2116" spans="1:6" ht="36.75" customHeight="1" x14ac:dyDescent="0.25">
      <c r="A2116" s="15" t="s">
        <v>11</v>
      </c>
      <c r="B2116" s="16">
        <v>7410</v>
      </c>
      <c r="C2116" s="17">
        <v>44613</v>
      </c>
      <c r="D2116" s="16" t="s">
        <v>2730</v>
      </c>
      <c r="E2116" s="18" t="s">
        <v>2674</v>
      </c>
      <c r="F2116" s="19">
        <v>203481.94</v>
      </c>
    </row>
    <row r="2117" spans="1:6" ht="36.75" customHeight="1" x14ac:dyDescent="0.25">
      <c r="A2117" s="15" t="s">
        <v>11</v>
      </c>
      <c r="B2117" s="16">
        <v>7411</v>
      </c>
      <c r="C2117" s="17">
        <v>44613</v>
      </c>
      <c r="D2117" s="16" t="s">
        <v>2729</v>
      </c>
      <c r="E2117" s="18" t="s">
        <v>2674</v>
      </c>
      <c r="F2117" s="19">
        <v>425365.11</v>
      </c>
    </row>
    <row r="2118" spans="1:6" ht="36.75" customHeight="1" x14ac:dyDescent="0.25">
      <c r="A2118" s="15" t="s">
        <v>11</v>
      </c>
      <c r="B2118" s="16">
        <v>7412</v>
      </c>
      <c r="C2118" s="17">
        <v>44613</v>
      </c>
      <c r="D2118" s="16" t="s">
        <v>2735</v>
      </c>
      <c r="E2118" s="18" t="s">
        <v>2674</v>
      </c>
      <c r="F2118" s="19">
        <v>120468.94</v>
      </c>
    </row>
    <row r="2119" spans="1:6" ht="36.75" customHeight="1" x14ac:dyDescent="0.25">
      <c r="A2119" s="15" t="s">
        <v>11</v>
      </c>
      <c r="B2119" s="16">
        <v>7413</v>
      </c>
      <c r="C2119" s="17">
        <v>44615</v>
      </c>
      <c r="D2119" s="16" t="s">
        <v>2732</v>
      </c>
      <c r="E2119" s="18" t="s">
        <v>2736</v>
      </c>
      <c r="F2119" s="19">
        <v>59422.67</v>
      </c>
    </row>
    <row r="2120" spans="1:6" ht="93" customHeight="1" x14ac:dyDescent="0.25">
      <c r="A2120" s="15" t="s">
        <v>11</v>
      </c>
      <c r="B2120" s="16">
        <v>7414</v>
      </c>
      <c r="C2120" s="17">
        <v>44617</v>
      </c>
      <c r="D2120" s="16" t="s">
        <v>2693</v>
      </c>
      <c r="E2120" s="18" t="s">
        <v>2737</v>
      </c>
      <c r="F2120" s="19">
        <v>19601.37</v>
      </c>
    </row>
    <row r="2121" spans="1:6" ht="81.75" customHeight="1" x14ac:dyDescent="0.25">
      <c r="A2121" s="15" t="s">
        <v>11</v>
      </c>
      <c r="B2121" s="16">
        <v>7415</v>
      </c>
      <c r="C2121" s="17">
        <v>44617</v>
      </c>
      <c r="D2121" s="16" t="s">
        <v>2738</v>
      </c>
      <c r="E2121" s="18" t="s">
        <v>2739</v>
      </c>
      <c r="F2121" s="19">
        <v>11654.87</v>
      </c>
    </row>
    <row r="2122" spans="1:6" ht="36.75" customHeight="1" x14ac:dyDescent="0.25">
      <c r="A2122" s="15" t="s">
        <v>11</v>
      </c>
      <c r="B2122" s="16">
        <v>7416</v>
      </c>
      <c r="C2122" s="17">
        <v>44617</v>
      </c>
      <c r="D2122" s="16" t="s">
        <v>2740</v>
      </c>
      <c r="E2122" s="18" t="s">
        <v>2681</v>
      </c>
      <c r="F2122" s="19">
        <v>6923.12</v>
      </c>
    </row>
    <row r="2123" spans="1:6" ht="36.75" customHeight="1" x14ac:dyDescent="0.25">
      <c r="A2123" s="15" t="s">
        <v>11</v>
      </c>
      <c r="B2123" s="16">
        <v>7417</v>
      </c>
      <c r="C2123" s="17">
        <v>44623</v>
      </c>
      <c r="D2123" s="16" t="s">
        <v>2714</v>
      </c>
      <c r="E2123" s="18" t="s">
        <v>2741</v>
      </c>
      <c r="F2123" s="19">
        <v>82475</v>
      </c>
    </row>
    <row r="2124" spans="1:6" ht="36.75" customHeight="1" x14ac:dyDescent="0.25">
      <c r="A2124" s="15" t="s">
        <v>11</v>
      </c>
      <c r="B2124" s="16">
        <v>7418</v>
      </c>
      <c r="C2124" s="17">
        <v>44627</v>
      </c>
      <c r="D2124" s="16" t="s">
        <v>12</v>
      </c>
      <c r="E2124" s="18" t="s">
        <v>2742</v>
      </c>
      <c r="F2124" s="19">
        <v>20227177.800000001</v>
      </c>
    </row>
    <row r="2125" spans="1:6" ht="36.75" customHeight="1" x14ac:dyDescent="0.25">
      <c r="A2125" s="15" t="s">
        <v>11</v>
      </c>
      <c r="B2125" s="16">
        <v>7419</v>
      </c>
      <c r="C2125" s="17">
        <v>44628</v>
      </c>
      <c r="D2125" s="16" t="s">
        <v>2743</v>
      </c>
      <c r="E2125" s="18" t="s">
        <v>2744</v>
      </c>
      <c r="F2125" s="19">
        <v>19615.509999999998</v>
      </c>
    </row>
    <row r="2126" spans="1:6" ht="36.75" customHeight="1" x14ac:dyDescent="0.25">
      <c r="A2126" s="15" t="s">
        <v>11</v>
      </c>
      <c r="B2126" s="16">
        <v>7420</v>
      </c>
      <c r="C2126" s="17">
        <v>44630</v>
      </c>
      <c r="D2126" s="16" t="s">
        <v>2745</v>
      </c>
      <c r="E2126" s="18" t="s">
        <v>2674</v>
      </c>
      <c r="F2126" s="19">
        <v>1524377.25</v>
      </c>
    </row>
    <row r="2127" spans="1:6" ht="36.75" customHeight="1" x14ac:dyDescent="0.25">
      <c r="A2127" s="15" t="s">
        <v>11</v>
      </c>
      <c r="B2127" s="16">
        <v>7421</v>
      </c>
      <c r="C2127" s="17">
        <v>44630</v>
      </c>
      <c r="D2127" s="16" t="s">
        <v>2746</v>
      </c>
      <c r="E2127" s="18" t="s">
        <v>2674</v>
      </c>
      <c r="F2127" s="19">
        <v>1637088.78</v>
      </c>
    </row>
    <row r="2128" spans="1:6" ht="36.75" customHeight="1" x14ac:dyDescent="0.25">
      <c r="A2128" s="15" t="s">
        <v>11</v>
      </c>
      <c r="B2128" s="16">
        <v>7422</v>
      </c>
      <c r="C2128" s="17">
        <v>44630</v>
      </c>
      <c r="D2128" s="16" t="s">
        <v>2747</v>
      </c>
      <c r="E2128" s="18" t="s">
        <v>2674</v>
      </c>
      <c r="F2128" s="19">
        <v>2119962.2200000002</v>
      </c>
    </row>
    <row r="2129" spans="1:6" ht="36.75" customHeight="1" x14ac:dyDescent="0.25">
      <c r="A2129" s="15" t="s">
        <v>11</v>
      </c>
      <c r="B2129" s="16">
        <v>7423</v>
      </c>
      <c r="C2129" s="17">
        <v>44630</v>
      </c>
      <c r="D2129" s="16" t="s">
        <v>2748</v>
      </c>
      <c r="E2129" s="18" t="s">
        <v>2674</v>
      </c>
      <c r="F2129" s="19">
        <v>2062984</v>
      </c>
    </row>
    <row r="2130" spans="1:6" ht="36.75" customHeight="1" x14ac:dyDescent="0.25">
      <c r="A2130" s="15" t="s">
        <v>11</v>
      </c>
      <c r="B2130" s="16">
        <v>7424</v>
      </c>
      <c r="C2130" s="17">
        <v>44630</v>
      </c>
      <c r="D2130" s="16" t="s">
        <v>2749</v>
      </c>
      <c r="E2130" s="18" t="s">
        <v>2674</v>
      </c>
      <c r="F2130" s="19">
        <v>556339</v>
      </c>
    </row>
    <row r="2131" spans="1:6" ht="36.75" customHeight="1" x14ac:dyDescent="0.25">
      <c r="A2131" s="15" t="s">
        <v>11</v>
      </c>
      <c r="B2131" s="16">
        <v>7425</v>
      </c>
      <c r="C2131" s="17">
        <v>44630</v>
      </c>
      <c r="D2131" s="16" t="s">
        <v>2750</v>
      </c>
      <c r="E2131" s="18" t="s">
        <v>2674</v>
      </c>
      <c r="F2131" s="19">
        <v>2896823.24</v>
      </c>
    </row>
    <row r="2132" spans="1:6" ht="36.75" customHeight="1" x14ac:dyDescent="0.25">
      <c r="A2132" s="15" t="s">
        <v>11</v>
      </c>
      <c r="B2132" s="16">
        <v>7428</v>
      </c>
      <c r="C2132" s="17">
        <v>44630</v>
      </c>
      <c r="D2132" s="16" t="s">
        <v>2751</v>
      </c>
      <c r="E2132" s="18" t="s">
        <v>2674</v>
      </c>
      <c r="F2132" s="19">
        <v>143605.32</v>
      </c>
    </row>
    <row r="2133" spans="1:6" ht="36.75" customHeight="1" x14ac:dyDescent="0.25">
      <c r="A2133" s="15" t="s">
        <v>11</v>
      </c>
      <c r="B2133" s="16">
        <v>7429</v>
      </c>
      <c r="C2133" s="17">
        <v>44630</v>
      </c>
      <c r="D2133" s="16" t="s">
        <v>2751</v>
      </c>
      <c r="E2133" s="18" t="s">
        <v>2680</v>
      </c>
      <c r="F2133" s="19">
        <v>15411.33</v>
      </c>
    </row>
    <row r="2134" spans="1:6" ht="36.75" customHeight="1" x14ac:dyDescent="0.25">
      <c r="A2134" s="15" t="s">
        <v>11</v>
      </c>
      <c r="B2134" s="16">
        <v>7430</v>
      </c>
      <c r="C2134" s="17">
        <v>44630</v>
      </c>
      <c r="D2134" s="16" t="s">
        <v>2752</v>
      </c>
      <c r="E2134" s="18" t="s">
        <v>2674</v>
      </c>
      <c r="F2134" s="19">
        <v>294094.86</v>
      </c>
    </row>
    <row r="2135" spans="1:6" ht="36.75" customHeight="1" x14ac:dyDescent="0.25">
      <c r="A2135" s="15" t="s">
        <v>11</v>
      </c>
      <c r="B2135" s="16">
        <v>7431</v>
      </c>
      <c r="C2135" s="17">
        <v>44630</v>
      </c>
      <c r="D2135" s="16" t="s">
        <v>2753</v>
      </c>
      <c r="E2135" s="18" t="s">
        <v>2704</v>
      </c>
      <c r="F2135" s="19">
        <v>34896</v>
      </c>
    </row>
    <row r="2136" spans="1:6" ht="36.75" customHeight="1" x14ac:dyDescent="0.25">
      <c r="A2136" s="15" t="s">
        <v>11</v>
      </c>
      <c r="B2136" s="16">
        <v>7432</v>
      </c>
      <c r="C2136" s="17">
        <v>44630</v>
      </c>
      <c r="D2136" s="16" t="s">
        <v>2754</v>
      </c>
      <c r="E2136" s="18" t="s">
        <v>2680</v>
      </c>
      <c r="F2136" s="19">
        <v>57985.33</v>
      </c>
    </row>
    <row r="2137" spans="1:6" ht="36.75" customHeight="1" x14ac:dyDescent="0.25">
      <c r="A2137" s="15" t="s">
        <v>11</v>
      </c>
      <c r="B2137" s="16">
        <v>7433</v>
      </c>
      <c r="C2137" s="17">
        <v>44630</v>
      </c>
      <c r="D2137" s="16" t="s">
        <v>2754</v>
      </c>
      <c r="E2137" s="18" t="s">
        <v>2681</v>
      </c>
      <c r="F2137" s="19">
        <v>52178.77</v>
      </c>
    </row>
    <row r="2138" spans="1:6" ht="36.75" customHeight="1" x14ac:dyDescent="0.25">
      <c r="A2138" s="15" t="s">
        <v>11</v>
      </c>
      <c r="B2138" s="16">
        <v>7434</v>
      </c>
      <c r="C2138" s="17">
        <v>44630</v>
      </c>
      <c r="D2138" s="16" t="s">
        <v>2755</v>
      </c>
      <c r="E2138" s="18" t="s">
        <v>2674</v>
      </c>
      <c r="F2138" s="19">
        <v>2370324</v>
      </c>
    </row>
    <row r="2139" spans="1:6" ht="36.75" customHeight="1" x14ac:dyDescent="0.25">
      <c r="A2139" s="15" t="s">
        <v>11</v>
      </c>
      <c r="B2139" s="16">
        <v>7435</v>
      </c>
      <c r="C2139" s="17">
        <v>44630</v>
      </c>
      <c r="D2139" s="16" t="s">
        <v>2756</v>
      </c>
      <c r="E2139" s="18" t="s">
        <v>2683</v>
      </c>
      <c r="F2139" s="19">
        <v>25580.02</v>
      </c>
    </row>
    <row r="2140" spans="1:6" ht="36.75" customHeight="1" x14ac:dyDescent="0.25">
      <c r="A2140" s="15" t="s">
        <v>11</v>
      </c>
      <c r="B2140" s="16">
        <v>7436</v>
      </c>
      <c r="C2140" s="17">
        <v>44630</v>
      </c>
      <c r="D2140" s="16" t="s">
        <v>2757</v>
      </c>
      <c r="E2140" s="18" t="s">
        <v>2680</v>
      </c>
      <c r="F2140" s="19">
        <v>84210.67</v>
      </c>
    </row>
    <row r="2141" spans="1:6" ht="36.75" customHeight="1" x14ac:dyDescent="0.25">
      <c r="A2141" s="15" t="s">
        <v>11</v>
      </c>
      <c r="B2141" s="16">
        <v>7437</v>
      </c>
      <c r="C2141" s="17">
        <v>44630</v>
      </c>
      <c r="D2141" s="16" t="s">
        <v>2758</v>
      </c>
      <c r="E2141" s="18" t="s">
        <v>2683</v>
      </c>
      <c r="F2141" s="19">
        <v>37118.04</v>
      </c>
    </row>
    <row r="2142" spans="1:6" ht="36.75" customHeight="1" x14ac:dyDescent="0.25">
      <c r="A2142" s="15" t="s">
        <v>11</v>
      </c>
      <c r="B2142" s="16">
        <v>7438</v>
      </c>
      <c r="C2142" s="17">
        <v>44630</v>
      </c>
      <c r="D2142" s="16" t="s">
        <v>2759</v>
      </c>
      <c r="E2142" s="18" t="s">
        <v>2683</v>
      </c>
      <c r="F2142" s="19">
        <v>16776.189999999999</v>
      </c>
    </row>
    <row r="2143" spans="1:6" ht="36.75" customHeight="1" x14ac:dyDescent="0.25">
      <c r="A2143" s="15" t="s">
        <v>11</v>
      </c>
      <c r="B2143" s="16">
        <v>7439</v>
      </c>
      <c r="C2143" s="17">
        <v>44630</v>
      </c>
      <c r="D2143" s="16" t="s">
        <v>2760</v>
      </c>
      <c r="E2143" s="18" t="s">
        <v>2683</v>
      </c>
      <c r="F2143" s="19">
        <v>131775.73000000001</v>
      </c>
    </row>
    <row r="2144" spans="1:6" ht="36.75" customHeight="1" x14ac:dyDescent="0.25">
      <c r="A2144" s="15" t="s">
        <v>11</v>
      </c>
      <c r="B2144" s="16">
        <v>7440</v>
      </c>
      <c r="C2144" s="17">
        <v>44630</v>
      </c>
      <c r="D2144" s="16" t="s">
        <v>2761</v>
      </c>
      <c r="E2144" s="18" t="s">
        <v>2674</v>
      </c>
      <c r="F2144" s="19">
        <v>84229.83</v>
      </c>
    </row>
    <row r="2145" spans="1:6" ht="36.75" customHeight="1" x14ac:dyDescent="0.25">
      <c r="A2145" s="15" t="s">
        <v>11</v>
      </c>
      <c r="B2145" s="16">
        <v>7441</v>
      </c>
      <c r="C2145" s="17">
        <v>44630</v>
      </c>
      <c r="D2145" s="16" t="s">
        <v>2762</v>
      </c>
      <c r="E2145" s="18" t="s">
        <v>2674</v>
      </c>
      <c r="F2145" s="19">
        <v>612209.31999999995</v>
      </c>
    </row>
    <row r="2146" spans="1:6" ht="36.75" customHeight="1" x14ac:dyDescent="0.25">
      <c r="A2146" s="15" t="s">
        <v>11</v>
      </c>
      <c r="B2146" s="16">
        <v>7442</v>
      </c>
      <c r="C2146" s="17">
        <v>44630</v>
      </c>
      <c r="D2146" s="16" t="s">
        <v>2763</v>
      </c>
      <c r="E2146" s="18" t="s">
        <v>2674</v>
      </c>
      <c r="F2146" s="19">
        <v>112399.51</v>
      </c>
    </row>
    <row r="2147" spans="1:6" ht="36.75" customHeight="1" x14ac:dyDescent="0.25">
      <c r="A2147" s="15" t="s">
        <v>11</v>
      </c>
      <c r="B2147" s="16">
        <v>7443</v>
      </c>
      <c r="C2147" s="17">
        <v>44630</v>
      </c>
      <c r="D2147" s="16" t="s">
        <v>2753</v>
      </c>
      <c r="E2147" s="18" t="s">
        <v>2674</v>
      </c>
      <c r="F2147" s="19">
        <v>128338.82</v>
      </c>
    </row>
    <row r="2148" spans="1:6" ht="36.75" customHeight="1" x14ac:dyDescent="0.25">
      <c r="A2148" s="15" t="s">
        <v>11</v>
      </c>
      <c r="B2148" s="16">
        <v>7444</v>
      </c>
      <c r="C2148" s="17">
        <v>44630</v>
      </c>
      <c r="D2148" s="16" t="s">
        <v>2752</v>
      </c>
      <c r="E2148" s="18" t="s">
        <v>2680</v>
      </c>
      <c r="F2148" s="19">
        <v>17337.75</v>
      </c>
    </row>
    <row r="2149" spans="1:6" ht="36.75" customHeight="1" x14ac:dyDescent="0.25">
      <c r="A2149" s="15" t="s">
        <v>11</v>
      </c>
      <c r="B2149" s="16">
        <v>7445</v>
      </c>
      <c r="C2149" s="17">
        <v>44630</v>
      </c>
      <c r="D2149" s="16" t="s">
        <v>2757</v>
      </c>
      <c r="E2149" s="18" t="s">
        <v>2674</v>
      </c>
      <c r="F2149" s="19">
        <v>2668772.91</v>
      </c>
    </row>
    <row r="2150" spans="1:6" ht="36.75" customHeight="1" x14ac:dyDescent="0.25">
      <c r="A2150" s="15" t="s">
        <v>11</v>
      </c>
      <c r="B2150" s="16">
        <v>7446</v>
      </c>
      <c r="C2150" s="17">
        <v>44630</v>
      </c>
      <c r="D2150" s="16" t="s">
        <v>2764</v>
      </c>
      <c r="E2150" s="18" t="s">
        <v>2674</v>
      </c>
      <c r="F2150" s="19">
        <v>898008</v>
      </c>
    </row>
    <row r="2151" spans="1:6" ht="76.5" customHeight="1" x14ac:dyDescent="0.25">
      <c r="A2151" s="15" t="s">
        <v>11</v>
      </c>
      <c r="B2151" s="16">
        <v>7447</v>
      </c>
      <c r="C2151" s="17">
        <v>44630</v>
      </c>
      <c r="D2151" s="16" t="s">
        <v>2765</v>
      </c>
      <c r="E2151" s="18" t="s">
        <v>2766</v>
      </c>
      <c r="F2151" s="19">
        <v>6886.97</v>
      </c>
    </row>
    <row r="2152" spans="1:6" ht="36.75" customHeight="1" x14ac:dyDescent="0.25">
      <c r="A2152" s="15" t="s">
        <v>11</v>
      </c>
      <c r="B2152" s="16">
        <v>7448</v>
      </c>
      <c r="C2152" s="17">
        <v>44631</v>
      </c>
      <c r="D2152" s="16" t="s">
        <v>2767</v>
      </c>
      <c r="E2152" s="18" t="s">
        <v>2674</v>
      </c>
      <c r="F2152" s="19">
        <v>1771145</v>
      </c>
    </row>
    <row r="2153" spans="1:6" ht="36.75" customHeight="1" x14ac:dyDescent="0.25">
      <c r="A2153" s="15" t="s">
        <v>11</v>
      </c>
      <c r="B2153" s="16">
        <v>7449</v>
      </c>
      <c r="C2153" s="17">
        <v>44631</v>
      </c>
      <c r="D2153" s="16" t="s">
        <v>2768</v>
      </c>
      <c r="E2153" s="18" t="s">
        <v>2674</v>
      </c>
      <c r="F2153" s="19">
        <v>1747614.96</v>
      </c>
    </row>
    <row r="2154" spans="1:6" ht="36.75" customHeight="1" x14ac:dyDescent="0.25">
      <c r="A2154" s="15" t="s">
        <v>11</v>
      </c>
      <c r="B2154" s="16">
        <v>7450</v>
      </c>
      <c r="C2154" s="17">
        <v>44641</v>
      </c>
      <c r="D2154" s="16" t="s">
        <v>2769</v>
      </c>
      <c r="E2154" s="18" t="s">
        <v>2770</v>
      </c>
      <c r="F2154" s="19">
        <v>9246.7999999999993</v>
      </c>
    </row>
    <row r="2155" spans="1:6" ht="36.75" customHeight="1" x14ac:dyDescent="0.25">
      <c r="A2155" s="15" t="s">
        <v>11</v>
      </c>
      <c r="B2155" s="16">
        <v>7451</v>
      </c>
      <c r="C2155" s="17">
        <v>44641</v>
      </c>
      <c r="D2155" s="16" t="s">
        <v>2769</v>
      </c>
      <c r="E2155" s="18" t="s">
        <v>2674</v>
      </c>
      <c r="F2155" s="19">
        <v>142078.34</v>
      </c>
    </row>
    <row r="2156" spans="1:6" ht="36.75" customHeight="1" x14ac:dyDescent="0.25">
      <c r="A2156" s="15" t="s">
        <v>11</v>
      </c>
      <c r="B2156" s="16">
        <v>7452</v>
      </c>
      <c r="C2156" s="17">
        <v>44641</v>
      </c>
      <c r="D2156" s="16" t="s">
        <v>2771</v>
      </c>
      <c r="E2156" s="18" t="s">
        <v>2674</v>
      </c>
      <c r="F2156" s="19">
        <v>165605.06</v>
      </c>
    </row>
    <row r="2157" spans="1:6" ht="36.75" customHeight="1" x14ac:dyDescent="0.25">
      <c r="A2157" s="15" t="s">
        <v>11</v>
      </c>
      <c r="B2157" s="16">
        <v>7454</v>
      </c>
      <c r="C2157" s="17">
        <v>44641</v>
      </c>
      <c r="D2157" s="16" t="s">
        <v>2772</v>
      </c>
      <c r="E2157" s="18" t="s">
        <v>2674</v>
      </c>
      <c r="F2157" s="19">
        <v>1341877.5</v>
      </c>
    </row>
    <row r="2158" spans="1:6" ht="84" customHeight="1" x14ac:dyDescent="0.25">
      <c r="A2158" s="15" t="s">
        <v>11</v>
      </c>
      <c r="B2158" s="16">
        <v>7455</v>
      </c>
      <c r="C2158" s="17">
        <v>44641</v>
      </c>
      <c r="D2158" s="16" t="s">
        <v>2773</v>
      </c>
      <c r="E2158" s="18" t="s">
        <v>2774</v>
      </c>
      <c r="F2158" s="19">
        <v>13773.93</v>
      </c>
    </row>
    <row r="2159" spans="1:6" ht="74.25" customHeight="1" x14ac:dyDescent="0.25">
      <c r="A2159" s="15" t="s">
        <v>11</v>
      </c>
      <c r="B2159" s="16">
        <v>7456</v>
      </c>
      <c r="C2159" s="17">
        <v>44642</v>
      </c>
      <c r="D2159" s="16" t="s">
        <v>786</v>
      </c>
      <c r="E2159" s="18" t="s">
        <v>2775</v>
      </c>
      <c r="F2159" s="19">
        <v>8582.2199999999993</v>
      </c>
    </row>
    <row r="2160" spans="1:6" ht="36.75" customHeight="1" x14ac:dyDescent="0.25">
      <c r="A2160" s="15" t="s">
        <v>11</v>
      </c>
      <c r="B2160" s="16">
        <v>7457</v>
      </c>
      <c r="C2160" s="17">
        <v>44644</v>
      </c>
      <c r="D2160" s="16" t="s">
        <v>2776</v>
      </c>
      <c r="E2160" s="18" t="s">
        <v>2674</v>
      </c>
      <c r="F2160" s="19">
        <v>87032.27</v>
      </c>
    </row>
    <row r="2161" spans="1:6" ht="54.75" customHeight="1" x14ac:dyDescent="0.25">
      <c r="A2161" s="15" t="s">
        <v>11</v>
      </c>
      <c r="B2161" s="16">
        <v>7458</v>
      </c>
      <c r="C2161" s="17">
        <v>44644</v>
      </c>
      <c r="D2161" s="16" t="s">
        <v>2776</v>
      </c>
      <c r="E2161" s="18" t="s">
        <v>2777</v>
      </c>
      <c r="F2161" s="19">
        <v>31280.35</v>
      </c>
    </row>
    <row r="2162" spans="1:6" ht="36.75" customHeight="1" x14ac:dyDescent="0.25">
      <c r="A2162" s="15" t="s">
        <v>11</v>
      </c>
      <c r="B2162" s="16">
        <v>7459</v>
      </c>
      <c r="C2162" s="17">
        <v>44644</v>
      </c>
      <c r="D2162" s="16" t="s">
        <v>2778</v>
      </c>
      <c r="E2162" s="18" t="s">
        <v>2674</v>
      </c>
      <c r="F2162" s="19">
        <v>599203.98</v>
      </c>
    </row>
    <row r="2163" spans="1:6" ht="36.75" customHeight="1" x14ac:dyDescent="0.25">
      <c r="A2163" s="15" t="s">
        <v>11</v>
      </c>
      <c r="B2163" s="16">
        <v>7460</v>
      </c>
      <c r="C2163" s="17">
        <v>44648</v>
      </c>
      <c r="D2163" s="16" t="s">
        <v>2779</v>
      </c>
      <c r="E2163" s="18" t="s">
        <v>2674</v>
      </c>
      <c r="F2163" s="19">
        <v>233319.4</v>
      </c>
    </row>
    <row r="2164" spans="1:6" ht="36.75" customHeight="1" x14ac:dyDescent="0.25">
      <c r="A2164" s="15" t="s">
        <v>11</v>
      </c>
      <c r="B2164" s="16">
        <v>7461</v>
      </c>
      <c r="C2164" s="17">
        <v>44648</v>
      </c>
      <c r="D2164" s="16" t="s">
        <v>2780</v>
      </c>
      <c r="E2164" s="18" t="s">
        <v>2674</v>
      </c>
      <c r="F2164" s="19">
        <v>3601162.53</v>
      </c>
    </row>
    <row r="2165" spans="1:6" ht="36.75" customHeight="1" x14ac:dyDescent="0.25">
      <c r="A2165" s="15" t="s">
        <v>11</v>
      </c>
      <c r="B2165" s="16">
        <v>7462</v>
      </c>
      <c r="C2165" s="17">
        <v>44648</v>
      </c>
      <c r="D2165" s="16" t="s">
        <v>2781</v>
      </c>
      <c r="E2165" s="18" t="s">
        <v>2683</v>
      </c>
      <c r="F2165" s="19">
        <v>11368.9</v>
      </c>
    </row>
    <row r="2166" spans="1:6" ht="36.75" customHeight="1" x14ac:dyDescent="0.25">
      <c r="A2166" s="15" t="s">
        <v>11</v>
      </c>
      <c r="B2166" s="16">
        <v>7463</v>
      </c>
      <c r="C2166" s="17">
        <v>44648</v>
      </c>
      <c r="D2166" s="16" t="s">
        <v>2782</v>
      </c>
      <c r="E2166" s="18" t="s">
        <v>2683</v>
      </c>
      <c r="F2166" s="19">
        <v>71796.490000000005</v>
      </c>
    </row>
    <row r="2167" spans="1:6" ht="36.75" customHeight="1" x14ac:dyDescent="0.25">
      <c r="A2167" s="15" t="s">
        <v>11</v>
      </c>
      <c r="B2167" s="16">
        <v>7464</v>
      </c>
      <c r="C2167" s="17">
        <v>44648</v>
      </c>
      <c r="D2167" s="16" t="s">
        <v>2783</v>
      </c>
      <c r="E2167" s="18" t="s">
        <v>2683</v>
      </c>
      <c r="F2167" s="19">
        <v>100800</v>
      </c>
    </row>
    <row r="2168" spans="1:6" ht="36.75" customHeight="1" x14ac:dyDescent="0.25">
      <c r="A2168" s="15" t="s">
        <v>11</v>
      </c>
      <c r="B2168" s="16">
        <v>7465</v>
      </c>
      <c r="C2168" s="17">
        <v>44648</v>
      </c>
      <c r="D2168" s="16" t="s">
        <v>2783</v>
      </c>
      <c r="E2168" s="18" t="s">
        <v>2680</v>
      </c>
      <c r="F2168" s="19">
        <v>52008</v>
      </c>
    </row>
    <row r="2169" spans="1:6" ht="36.75" customHeight="1" x14ac:dyDescent="0.25">
      <c r="A2169" s="15" t="s">
        <v>11</v>
      </c>
      <c r="B2169" s="16">
        <v>7466</v>
      </c>
      <c r="C2169" s="17">
        <v>44648</v>
      </c>
      <c r="D2169" s="16" t="s">
        <v>2784</v>
      </c>
      <c r="E2169" s="18" t="s">
        <v>2680</v>
      </c>
      <c r="F2169" s="19">
        <v>34666.33</v>
      </c>
    </row>
    <row r="2170" spans="1:6" ht="36.75" customHeight="1" x14ac:dyDescent="0.25">
      <c r="A2170" s="15" t="s">
        <v>11</v>
      </c>
      <c r="B2170" s="16">
        <v>7467</v>
      </c>
      <c r="C2170" s="17">
        <v>44648</v>
      </c>
      <c r="D2170" s="16" t="s">
        <v>2784</v>
      </c>
      <c r="E2170" s="18" t="s">
        <v>2683</v>
      </c>
      <c r="F2170" s="19">
        <v>44564.14</v>
      </c>
    </row>
    <row r="2171" spans="1:6" ht="36.75" customHeight="1" x14ac:dyDescent="0.25">
      <c r="A2171" s="15" t="s">
        <v>11</v>
      </c>
      <c r="B2171" s="16">
        <v>7468</v>
      </c>
      <c r="C2171" s="17">
        <v>44648</v>
      </c>
      <c r="D2171" s="16" t="s">
        <v>2785</v>
      </c>
      <c r="E2171" s="18" t="s">
        <v>2704</v>
      </c>
      <c r="F2171" s="19">
        <v>54391.67</v>
      </c>
    </row>
    <row r="2172" spans="1:6" ht="36.75" customHeight="1" x14ac:dyDescent="0.25">
      <c r="A2172" s="15" t="s">
        <v>11</v>
      </c>
      <c r="B2172" s="16">
        <v>7469</v>
      </c>
      <c r="C2172" s="17">
        <v>44648</v>
      </c>
      <c r="D2172" s="16" t="s">
        <v>2785</v>
      </c>
      <c r="E2172" s="18" t="s">
        <v>2674</v>
      </c>
      <c r="F2172" s="19">
        <v>806270.04</v>
      </c>
    </row>
    <row r="2173" spans="1:6" ht="36.75" customHeight="1" x14ac:dyDescent="0.25">
      <c r="A2173" s="15" t="s">
        <v>11</v>
      </c>
      <c r="B2173" s="16">
        <v>7470</v>
      </c>
      <c r="C2173" s="17">
        <v>44648</v>
      </c>
      <c r="D2173" s="16" t="s">
        <v>2786</v>
      </c>
      <c r="E2173" s="18" t="s">
        <v>2674</v>
      </c>
      <c r="F2173" s="19">
        <v>1501189.08</v>
      </c>
    </row>
    <row r="2174" spans="1:6" ht="36.75" customHeight="1" x14ac:dyDescent="0.25">
      <c r="A2174" s="15" t="s">
        <v>11</v>
      </c>
      <c r="B2174" s="16">
        <v>7471</v>
      </c>
      <c r="C2174" s="17">
        <v>44648</v>
      </c>
      <c r="D2174" s="16" t="s">
        <v>2787</v>
      </c>
      <c r="E2174" s="18" t="s">
        <v>2788</v>
      </c>
      <c r="F2174" s="19">
        <v>81588</v>
      </c>
    </row>
    <row r="2175" spans="1:6" ht="36.75" customHeight="1" x14ac:dyDescent="0.25">
      <c r="A2175" s="15" t="s">
        <v>11</v>
      </c>
      <c r="B2175" s="16">
        <v>7472</v>
      </c>
      <c r="C2175" s="17">
        <v>44649</v>
      </c>
      <c r="D2175" s="16" t="s">
        <v>2772</v>
      </c>
      <c r="E2175" s="18" t="s">
        <v>2723</v>
      </c>
      <c r="F2175" s="19">
        <v>93348</v>
      </c>
    </row>
    <row r="2176" spans="1:6" ht="36.75" customHeight="1" x14ac:dyDescent="0.25">
      <c r="A2176" s="15" t="s">
        <v>11</v>
      </c>
      <c r="B2176" s="16">
        <v>7473</v>
      </c>
      <c r="C2176" s="17">
        <v>44649</v>
      </c>
      <c r="D2176" s="16" t="s">
        <v>2782</v>
      </c>
      <c r="E2176" s="18" t="s">
        <v>2788</v>
      </c>
      <c r="F2176" s="19">
        <v>41488.800000000003</v>
      </c>
    </row>
    <row r="2177" spans="1:6" ht="36.75" customHeight="1" x14ac:dyDescent="0.25">
      <c r="A2177" s="15" t="s">
        <v>11</v>
      </c>
      <c r="B2177" s="16">
        <v>7474</v>
      </c>
      <c r="C2177" s="17">
        <v>44649</v>
      </c>
      <c r="D2177" s="16" t="s">
        <v>2779</v>
      </c>
      <c r="E2177" s="18" t="s">
        <v>2680</v>
      </c>
      <c r="F2177" s="19">
        <v>15002.4</v>
      </c>
    </row>
    <row r="2178" spans="1:6" ht="86.25" customHeight="1" x14ac:dyDescent="0.25">
      <c r="A2178" s="15" t="s">
        <v>11</v>
      </c>
      <c r="B2178" s="16">
        <v>7475</v>
      </c>
      <c r="C2178" s="17">
        <v>44650</v>
      </c>
      <c r="D2178" s="16" t="s">
        <v>2693</v>
      </c>
      <c r="E2178" s="18" t="s">
        <v>2789</v>
      </c>
      <c r="F2178" s="19">
        <v>14833.47</v>
      </c>
    </row>
    <row r="2179" spans="1:6" ht="86.25" customHeight="1" x14ac:dyDescent="0.25">
      <c r="A2179" s="15" t="s">
        <v>11</v>
      </c>
      <c r="B2179" s="16">
        <v>7476</v>
      </c>
      <c r="C2179" s="17">
        <v>44656</v>
      </c>
      <c r="D2179" s="16" t="s">
        <v>2765</v>
      </c>
      <c r="E2179" s="18" t="s">
        <v>2790</v>
      </c>
      <c r="F2179" s="19">
        <v>13244.17</v>
      </c>
    </row>
    <row r="2180" spans="1:6" ht="44.25" customHeight="1" x14ac:dyDescent="0.25">
      <c r="A2180" s="15" t="s">
        <v>11</v>
      </c>
      <c r="B2180" s="16">
        <v>7477</v>
      </c>
      <c r="C2180" s="17">
        <v>44657</v>
      </c>
      <c r="D2180" s="16" t="s">
        <v>2791</v>
      </c>
      <c r="E2180" s="18" t="s">
        <v>2674</v>
      </c>
      <c r="F2180" s="19">
        <v>390649.94</v>
      </c>
    </row>
    <row r="2181" spans="1:6" ht="63.75" customHeight="1" x14ac:dyDescent="0.25">
      <c r="A2181" s="15" t="s">
        <v>11</v>
      </c>
      <c r="B2181" s="16">
        <v>7478</v>
      </c>
      <c r="C2181" s="17">
        <v>44657</v>
      </c>
      <c r="D2181" s="16" t="s">
        <v>2792</v>
      </c>
      <c r="E2181" s="18" t="s">
        <v>2793</v>
      </c>
      <c r="F2181" s="19">
        <v>47902.26</v>
      </c>
    </row>
    <row r="2182" spans="1:6" ht="57" customHeight="1" x14ac:dyDescent="0.25">
      <c r="A2182" s="15" t="s">
        <v>11</v>
      </c>
      <c r="B2182" s="16">
        <v>7479</v>
      </c>
      <c r="C2182" s="17">
        <v>44657</v>
      </c>
      <c r="D2182" s="16" t="s">
        <v>2792</v>
      </c>
      <c r="E2182" s="18" t="s">
        <v>2736</v>
      </c>
      <c r="F2182" s="19">
        <v>35542.47</v>
      </c>
    </row>
    <row r="2183" spans="1:6" ht="55.5" customHeight="1" x14ac:dyDescent="0.25">
      <c r="A2183" s="15" t="s">
        <v>11</v>
      </c>
      <c r="B2183" s="16">
        <v>7480</v>
      </c>
      <c r="C2183" s="17">
        <v>44657</v>
      </c>
      <c r="D2183" s="16" t="s">
        <v>2794</v>
      </c>
      <c r="E2183" s="18" t="s">
        <v>2674</v>
      </c>
      <c r="F2183" s="19">
        <v>78873.679999999993</v>
      </c>
    </row>
    <row r="2184" spans="1:6" ht="48.75" customHeight="1" x14ac:dyDescent="0.25">
      <c r="A2184" s="15" t="s">
        <v>11</v>
      </c>
      <c r="B2184" s="16">
        <v>7481</v>
      </c>
      <c r="C2184" s="17">
        <v>44657</v>
      </c>
      <c r="D2184" s="16" t="s">
        <v>2795</v>
      </c>
      <c r="E2184" s="18" t="s">
        <v>2674</v>
      </c>
      <c r="F2184" s="19">
        <v>2119613.21</v>
      </c>
    </row>
    <row r="2185" spans="1:6" ht="49.5" customHeight="1" x14ac:dyDescent="0.25">
      <c r="A2185" s="15" t="s">
        <v>11</v>
      </c>
      <c r="B2185" s="16">
        <v>7483</v>
      </c>
      <c r="C2185" s="17">
        <v>44657</v>
      </c>
      <c r="D2185" s="16" t="s">
        <v>2796</v>
      </c>
      <c r="E2185" s="18" t="s">
        <v>2674</v>
      </c>
      <c r="F2185" s="19">
        <v>789626.32</v>
      </c>
    </row>
    <row r="2186" spans="1:6" ht="44.25" customHeight="1" x14ac:dyDescent="0.25">
      <c r="A2186" s="15" t="s">
        <v>11</v>
      </c>
      <c r="B2186" s="16">
        <v>7484</v>
      </c>
      <c r="C2186" s="17">
        <v>44657</v>
      </c>
      <c r="D2186" s="16" t="s">
        <v>2797</v>
      </c>
      <c r="E2186" s="18" t="s">
        <v>2674</v>
      </c>
      <c r="F2186" s="19">
        <v>897487.8</v>
      </c>
    </row>
    <row r="2187" spans="1:6" ht="58.5" customHeight="1" x14ac:dyDescent="0.25">
      <c r="A2187" s="15" t="s">
        <v>11</v>
      </c>
      <c r="B2187" s="16">
        <v>7485</v>
      </c>
      <c r="C2187" s="17">
        <v>44657</v>
      </c>
      <c r="D2187" s="16" t="s">
        <v>2798</v>
      </c>
      <c r="E2187" s="18" t="s">
        <v>2674</v>
      </c>
      <c r="F2187" s="19">
        <v>641852.68000000005</v>
      </c>
    </row>
    <row r="2188" spans="1:6" ht="86.25" customHeight="1" x14ac:dyDescent="0.25">
      <c r="A2188" s="15" t="s">
        <v>11</v>
      </c>
      <c r="B2188" s="16">
        <v>7486</v>
      </c>
      <c r="C2188" s="17">
        <v>44657</v>
      </c>
      <c r="D2188" s="16" t="s">
        <v>2799</v>
      </c>
      <c r="E2188" s="18" t="s">
        <v>2674</v>
      </c>
      <c r="F2188" s="19">
        <v>795921.03</v>
      </c>
    </row>
    <row r="2189" spans="1:6" ht="86.25" customHeight="1" x14ac:dyDescent="0.25">
      <c r="A2189" s="15" t="s">
        <v>11</v>
      </c>
      <c r="B2189" s="16">
        <v>7487</v>
      </c>
      <c r="C2189" s="17">
        <v>44657</v>
      </c>
      <c r="D2189" s="16" t="s">
        <v>2800</v>
      </c>
      <c r="E2189" s="18" t="s">
        <v>2674</v>
      </c>
      <c r="F2189" s="19">
        <v>699367.75</v>
      </c>
    </row>
    <row r="2190" spans="1:6" ht="86.25" customHeight="1" x14ac:dyDescent="0.25">
      <c r="A2190" s="15" t="s">
        <v>11</v>
      </c>
      <c r="B2190" s="16">
        <v>7488</v>
      </c>
      <c r="C2190" s="17">
        <v>44657</v>
      </c>
      <c r="D2190" s="16" t="s">
        <v>2801</v>
      </c>
      <c r="E2190" s="18" t="s">
        <v>2674</v>
      </c>
      <c r="F2190" s="19">
        <v>1061384.22</v>
      </c>
    </row>
    <row r="2191" spans="1:6" ht="86.25" customHeight="1" x14ac:dyDescent="0.25">
      <c r="A2191" s="15" t="s">
        <v>11</v>
      </c>
      <c r="B2191" s="16">
        <v>7489</v>
      </c>
      <c r="C2191" s="17">
        <v>44657</v>
      </c>
      <c r="D2191" s="16" t="s">
        <v>2802</v>
      </c>
      <c r="E2191" s="18" t="s">
        <v>2674</v>
      </c>
      <c r="F2191" s="19">
        <v>3587371.62</v>
      </c>
    </row>
    <row r="2192" spans="1:6" ht="86.25" customHeight="1" x14ac:dyDescent="0.25">
      <c r="A2192" s="15" t="s">
        <v>11</v>
      </c>
      <c r="B2192" s="16">
        <v>7490</v>
      </c>
      <c r="C2192" s="17">
        <v>44657</v>
      </c>
      <c r="D2192" s="16" t="s">
        <v>2803</v>
      </c>
      <c r="E2192" s="18" t="s">
        <v>2674</v>
      </c>
      <c r="F2192" s="19">
        <v>915900</v>
      </c>
    </row>
    <row r="2193" spans="1:6" ht="86.25" customHeight="1" x14ac:dyDescent="0.25">
      <c r="A2193" s="15" t="s">
        <v>11</v>
      </c>
      <c r="B2193" s="16">
        <v>7491</v>
      </c>
      <c r="C2193" s="17">
        <v>44657</v>
      </c>
      <c r="D2193" s="16" t="s">
        <v>2804</v>
      </c>
      <c r="E2193" s="18" t="s">
        <v>2674</v>
      </c>
      <c r="F2193" s="19">
        <v>271237.75</v>
      </c>
    </row>
    <row r="2194" spans="1:6" ht="86.25" customHeight="1" x14ac:dyDescent="0.25">
      <c r="A2194" s="15" t="s">
        <v>11</v>
      </c>
      <c r="B2194" s="16">
        <v>7492</v>
      </c>
      <c r="C2194" s="17">
        <v>44657</v>
      </c>
      <c r="D2194" s="16" t="s">
        <v>2805</v>
      </c>
      <c r="E2194" s="18" t="s">
        <v>2674</v>
      </c>
      <c r="F2194" s="19">
        <v>421405.74</v>
      </c>
    </row>
    <row r="2195" spans="1:6" ht="86.25" customHeight="1" x14ac:dyDescent="0.25">
      <c r="A2195" s="15" t="s">
        <v>11</v>
      </c>
      <c r="B2195" s="16">
        <v>7493</v>
      </c>
      <c r="C2195" s="17">
        <v>44657</v>
      </c>
      <c r="D2195" s="16" t="s">
        <v>2806</v>
      </c>
      <c r="E2195" s="18" t="s">
        <v>2674</v>
      </c>
      <c r="F2195" s="19">
        <v>1821861.78</v>
      </c>
    </row>
    <row r="2196" spans="1:6" ht="86.25" customHeight="1" x14ac:dyDescent="0.25">
      <c r="A2196" s="15" t="s">
        <v>11</v>
      </c>
      <c r="B2196" s="16">
        <v>7494</v>
      </c>
      <c r="C2196" s="17">
        <v>44657</v>
      </c>
      <c r="D2196" s="16" t="s">
        <v>2807</v>
      </c>
      <c r="E2196" s="18" t="s">
        <v>2674</v>
      </c>
      <c r="F2196" s="19">
        <v>612598</v>
      </c>
    </row>
    <row r="2197" spans="1:6" ht="86.25" customHeight="1" x14ac:dyDescent="0.25">
      <c r="A2197" s="15" t="s">
        <v>11</v>
      </c>
      <c r="B2197" s="16">
        <v>7495</v>
      </c>
      <c r="C2197" s="17">
        <v>44657</v>
      </c>
      <c r="D2197" s="16" t="s">
        <v>2808</v>
      </c>
      <c r="E2197" s="18" t="s">
        <v>2674</v>
      </c>
      <c r="F2197" s="19">
        <v>1440219.75</v>
      </c>
    </row>
    <row r="2198" spans="1:6" ht="86.25" customHeight="1" x14ac:dyDescent="0.25">
      <c r="A2198" s="15" t="s">
        <v>11</v>
      </c>
      <c r="B2198" s="16">
        <v>7496</v>
      </c>
      <c r="C2198" s="17">
        <v>44657</v>
      </c>
      <c r="D2198" s="16" t="s">
        <v>2809</v>
      </c>
      <c r="E2198" s="18" t="s">
        <v>2674</v>
      </c>
      <c r="F2198" s="19">
        <v>2006003</v>
      </c>
    </row>
    <row r="2199" spans="1:6" ht="86.25" customHeight="1" x14ac:dyDescent="0.25">
      <c r="A2199" s="15" t="s">
        <v>11</v>
      </c>
      <c r="B2199" s="16">
        <v>7497</v>
      </c>
      <c r="C2199" s="17">
        <v>44657</v>
      </c>
      <c r="D2199" s="16" t="s">
        <v>2810</v>
      </c>
      <c r="E2199" s="18" t="s">
        <v>2674</v>
      </c>
      <c r="F2199" s="19">
        <v>679358.68</v>
      </c>
    </row>
    <row r="2200" spans="1:6" ht="86.25" customHeight="1" x14ac:dyDescent="0.25">
      <c r="A2200" s="15" t="s">
        <v>11</v>
      </c>
      <c r="B2200" s="16">
        <v>7498</v>
      </c>
      <c r="C2200" s="17">
        <v>44657</v>
      </c>
      <c r="D2200" s="16" t="s">
        <v>2811</v>
      </c>
      <c r="E2200" s="18" t="s">
        <v>2674</v>
      </c>
      <c r="F2200" s="19">
        <v>1394498.28</v>
      </c>
    </row>
    <row r="2201" spans="1:6" ht="86.25" customHeight="1" x14ac:dyDescent="0.25">
      <c r="A2201" s="15" t="s">
        <v>11</v>
      </c>
      <c r="B2201" s="16">
        <v>7499</v>
      </c>
      <c r="C2201" s="17">
        <v>44657</v>
      </c>
      <c r="D2201" s="16" t="s">
        <v>2812</v>
      </c>
      <c r="E2201" s="18" t="s">
        <v>2674</v>
      </c>
      <c r="F2201" s="19">
        <v>1581687.1</v>
      </c>
    </row>
    <row r="2202" spans="1:6" ht="86.25" customHeight="1" x14ac:dyDescent="0.25">
      <c r="A2202" s="15" t="s">
        <v>11</v>
      </c>
      <c r="B2202" s="16">
        <v>7500</v>
      </c>
      <c r="C2202" s="17">
        <v>44657</v>
      </c>
      <c r="D2202" s="16" t="s">
        <v>2813</v>
      </c>
      <c r="E2202" s="18" t="s">
        <v>2674</v>
      </c>
      <c r="F2202" s="19">
        <v>597426.96</v>
      </c>
    </row>
    <row r="2203" spans="1:6" ht="86.25" customHeight="1" x14ac:dyDescent="0.25">
      <c r="A2203" s="15" t="s">
        <v>11</v>
      </c>
      <c r="B2203" s="16">
        <v>7501</v>
      </c>
      <c r="C2203" s="17">
        <v>44657</v>
      </c>
      <c r="D2203" s="16" t="s">
        <v>2814</v>
      </c>
      <c r="E2203" s="18" t="s">
        <v>2674</v>
      </c>
      <c r="F2203" s="19">
        <v>856795.44</v>
      </c>
    </row>
    <row r="2204" spans="1:6" ht="86.25" customHeight="1" x14ac:dyDescent="0.25">
      <c r="A2204" s="15" t="s">
        <v>11</v>
      </c>
      <c r="B2204" s="16">
        <v>7502</v>
      </c>
      <c r="C2204" s="17">
        <v>44657</v>
      </c>
      <c r="D2204" s="16" t="s">
        <v>2815</v>
      </c>
      <c r="E2204" s="18" t="s">
        <v>2674</v>
      </c>
      <c r="F2204" s="19">
        <v>1109666.97</v>
      </c>
    </row>
    <row r="2205" spans="1:6" ht="86.25" customHeight="1" x14ac:dyDescent="0.25">
      <c r="A2205" s="15" t="s">
        <v>11</v>
      </c>
      <c r="B2205" s="16">
        <v>7503</v>
      </c>
      <c r="C2205" s="17">
        <v>44657</v>
      </c>
      <c r="D2205" s="16" t="s">
        <v>2816</v>
      </c>
      <c r="E2205" s="18" t="s">
        <v>2674</v>
      </c>
      <c r="F2205" s="19">
        <v>1605454.96</v>
      </c>
    </row>
    <row r="2206" spans="1:6" ht="86.25" customHeight="1" x14ac:dyDescent="0.25">
      <c r="A2206" s="15" t="s">
        <v>11</v>
      </c>
      <c r="B2206" s="16">
        <v>7504</v>
      </c>
      <c r="C2206" s="17">
        <v>44657</v>
      </c>
      <c r="D2206" s="16" t="s">
        <v>2817</v>
      </c>
      <c r="E2206" s="18" t="s">
        <v>2674</v>
      </c>
      <c r="F2206" s="19">
        <v>519977.88</v>
      </c>
    </row>
    <row r="2207" spans="1:6" ht="86.25" customHeight="1" x14ac:dyDescent="0.25">
      <c r="A2207" s="15" t="s">
        <v>11</v>
      </c>
      <c r="B2207" s="16">
        <v>7505</v>
      </c>
      <c r="C2207" s="17">
        <v>44657</v>
      </c>
      <c r="D2207" s="16" t="s">
        <v>2818</v>
      </c>
      <c r="E2207" s="18" t="s">
        <v>2674</v>
      </c>
      <c r="F2207" s="19">
        <v>555951.75</v>
      </c>
    </row>
    <row r="2208" spans="1:6" ht="86.25" customHeight="1" x14ac:dyDescent="0.25">
      <c r="A2208" s="15" t="s">
        <v>11</v>
      </c>
      <c r="B2208" s="16">
        <v>7506</v>
      </c>
      <c r="C2208" s="17">
        <v>44657</v>
      </c>
      <c r="D2208" s="16" t="s">
        <v>2819</v>
      </c>
      <c r="E2208" s="18" t="s">
        <v>2744</v>
      </c>
      <c r="F2208" s="19">
        <v>9230.64</v>
      </c>
    </row>
    <row r="2209" spans="1:6" ht="86.25" customHeight="1" x14ac:dyDescent="0.25">
      <c r="A2209" s="15" t="s">
        <v>11</v>
      </c>
      <c r="B2209" s="16">
        <v>7507</v>
      </c>
      <c r="C2209" s="17">
        <v>44658</v>
      </c>
      <c r="D2209" s="16" t="s">
        <v>12</v>
      </c>
      <c r="E2209" s="18" t="s">
        <v>2820</v>
      </c>
      <c r="F2209" s="19">
        <v>5926550.71</v>
      </c>
    </row>
    <row r="2210" spans="1:6" ht="86.25" customHeight="1" x14ac:dyDescent="0.25">
      <c r="A2210" s="15" t="s">
        <v>11</v>
      </c>
      <c r="B2210" s="16">
        <v>7508</v>
      </c>
      <c r="C2210" s="17">
        <v>44659</v>
      </c>
      <c r="D2210" s="16" t="s">
        <v>2821</v>
      </c>
      <c r="E2210" s="18" t="s">
        <v>2674</v>
      </c>
      <c r="F2210" s="19">
        <v>897169</v>
      </c>
    </row>
    <row r="2211" spans="1:6" ht="86.25" customHeight="1" x14ac:dyDescent="0.25">
      <c r="A2211" s="15" t="s">
        <v>11</v>
      </c>
      <c r="B2211" s="16">
        <v>7509</v>
      </c>
      <c r="C2211" s="17">
        <v>44659</v>
      </c>
      <c r="D2211" s="16" t="s">
        <v>2822</v>
      </c>
      <c r="E2211" s="18" t="s">
        <v>2674</v>
      </c>
      <c r="F2211" s="19">
        <v>3858092.55</v>
      </c>
    </row>
    <row r="2212" spans="1:6" ht="86.25" customHeight="1" x14ac:dyDescent="0.25">
      <c r="A2212" s="15" t="s">
        <v>11</v>
      </c>
      <c r="B2212" s="16">
        <v>7510</v>
      </c>
      <c r="C2212" s="17">
        <v>44662</v>
      </c>
      <c r="D2212" s="16" t="s">
        <v>2823</v>
      </c>
      <c r="E2212" s="18" t="s">
        <v>2674</v>
      </c>
      <c r="F2212" s="19">
        <v>2274504.85</v>
      </c>
    </row>
    <row r="2213" spans="1:6" ht="86.25" customHeight="1" x14ac:dyDescent="0.25">
      <c r="A2213" s="15" t="s">
        <v>11</v>
      </c>
      <c r="B2213" s="16">
        <v>7511</v>
      </c>
      <c r="C2213" s="17">
        <v>44662</v>
      </c>
      <c r="D2213" s="16" t="s">
        <v>2823</v>
      </c>
      <c r="E2213" s="18" t="s">
        <v>2824</v>
      </c>
      <c r="F2213" s="19">
        <v>64359.75</v>
      </c>
    </row>
    <row r="2214" spans="1:6" ht="86.25" customHeight="1" x14ac:dyDescent="0.25">
      <c r="A2214" s="15" t="s">
        <v>11</v>
      </c>
      <c r="B2214" s="16">
        <v>7512</v>
      </c>
      <c r="C2214" s="17">
        <v>44662</v>
      </c>
      <c r="D2214" s="16" t="s">
        <v>2825</v>
      </c>
      <c r="E2214" s="18" t="s">
        <v>2674</v>
      </c>
      <c r="F2214" s="19">
        <v>480555.73</v>
      </c>
    </row>
    <row r="2215" spans="1:6" ht="86.25" customHeight="1" x14ac:dyDescent="0.25">
      <c r="A2215" s="15" t="s">
        <v>11</v>
      </c>
      <c r="B2215" s="16">
        <v>7513</v>
      </c>
      <c r="C2215" s="17">
        <v>44662</v>
      </c>
      <c r="D2215" s="16" t="s">
        <v>2825</v>
      </c>
      <c r="E2215" s="18" t="s">
        <v>2824</v>
      </c>
      <c r="F2215" s="19">
        <v>29714</v>
      </c>
    </row>
    <row r="2216" spans="1:6" ht="34.5" customHeight="1" x14ac:dyDescent="0.25">
      <c r="A2216" s="15" t="s">
        <v>11</v>
      </c>
      <c r="B2216" s="16">
        <v>7514</v>
      </c>
      <c r="C2216" s="17">
        <v>44662</v>
      </c>
      <c r="D2216" s="16" t="s">
        <v>956</v>
      </c>
      <c r="E2216" s="18"/>
      <c r="F2216" s="19">
        <v>0</v>
      </c>
    </row>
    <row r="2217" spans="1:6" ht="86.25" customHeight="1" x14ac:dyDescent="0.25">
      <c r="A2217" s="15" t="s">
        <v>11</v>
      </c>
      <c r="B2217" s="16">
        <v>7515</v>
      </c>
      <c r="C2217" s="17">
        <v>44662</v>
      </c>
      <c r="D2217" s="16" t="s">
        <v>2826</v>
      </c>
      <c r="E2217" s="18" t="s">
        <v>2824</v>
      </c>
      <c r="F2217" s="19">
        <v>51995.42</v>
      </c>
    </row>
    <row r="2218" spans="1:6" ht="86.25" customHeight="1" x14ac:dyDescent="0.25">
      <c r="A2218" s="15" t="s">
        <v>11</v>
      </c>
      <c r="B2218" s="16">
        <v>7516</v>
      </c>
      <c r="C2218" s="17">
        <v>44662</v>
      </c>
      <c r="D2218" s="16" t="s">
        <v>2827</v>
      </c>
      <c r="E2218" s="18" t="s">
        <v>2674</v>
      </c>
      <c r="F2218" s="19">
        <v>1035149.54</v>
      </c>
    </row>
    <row r="2219" spans="1:6" ht="86.25" customHeight="1" x14ac:dyDescent="0.25">
      <c r="A2219" s="15" t="s">
        <v>11</v>
      </c>
      <c r="B2219" s="16">
        <v>7517</v>
      </c>
      <c r="C2219" s="17">
        <v>44662</v>
      </c>
      <c r="D2219" s="16" t="s">
        <v>1197</v>
      </c>
      <c r="E2219" s="18" t="s">
        <v>2828</v>
      </c>
      <c r="F2219" s="19">
        <v>5059898.49</v>
      </c>
    </row>
    <row r="2220" spans="1:6" ht="86.25" customHeight="1" x14ac:dyDescent="0.25">
      <c r="A2220" s="15" t="s">
        <v>11</v>
      </c>
      <c r="B2220" s="16">
        <v>7519</v>
      </c>
      <c r="C2220" s="17">
        <v>44669</v>
      </c>
      <c r="D2220" s="16" t="s">
        <v>2829</v>
      </c>
      <c r="E2220" s="18" t="s">
        <v>2824</v>
      </c>
      <c r="F2220" s="19">
        <v>10001.6</v>
      </c>
    </row>
    <row r="2221" spans="1:6" ht="86.25" customHeight="1" x14ac:dyDescent="0.25">
      <c r="A2221" s="15" t="s">
        <v>11</v>
      </c>
      <c r="B2221" s="16">
        <v>7520</v>
      </c>
      <c r="C2221" s="17">
        <v>44669</v>
      </c>
      <c r="D2221" s="16" t="s">
        <v>2829</v>
      </c>
      <c r="E2221" s="18" t="s">
        <v>2830</v>
      </c>
      <c r="F2221" s="19">
        <v>26988.82</v>
      </c>
    </row>
    <row r="2222" spans="1:6" ht="86.25" customHeight="1" x14ac:dyDescent="0.25">
      <c r="A2222" s="15" t="s">
        <v>11</v>
      </c>
      <c r="B2222" s="16">
        <v>7521</v>
      </c>
      <c r="C2222" s="17">
        <v>44669</v>
      </c>
      <c r="D2222" s="16" t="s">
        <v>2831</v>
      </c>
      <c r="E2222" s="18" t="s">
        <v>2824</v>
      </c>
      <c r="F2222" s="19">
        <v>40839.75</v>
      </c>
    </row>
    <row r="2223" spans="1:6" ht="86.25" customHeight="1" x14ac:dyDescent="0.25">
      <c r="A2223" s="15" t="s">
        <v>11</v>
      </c>
      <c r="B2223" s="16">
        <v>7522</v>
      </c>
      <c r="C2223" s="17">
        <v>44669</v>
      </c>
      <c r="D2223" s="16" t="s">
        <v>2831</v>
      </c>
      <c r="E2223" s="18" t="s">
        <v>2674</v>
      </c>
      <c r="F2223" s="19">
        <v>771715.11</v>
      </c>
    </row>
    <row r="2224" spans="1:6" ht="86.25" customHeight="1" x14ac:dyDescent="0.25">
      <c r="A2224" s="15" t="s">
        <v>11</v>
      </c>
      <c r="B2224" s="16">
        <v>7523</v>
      </c>
      <c r="C2224" s="17">
        <v>44669</v>
      </c>
      <c r="D2224" s="16" t="s">
        <v>2832</v>
      </c>
      <c r="E2224" s="18" t="s">
        <v>2824</v>
      </c>
      <c r="F2224" s="19">
        <v>18336.27</v>
      </c>
    </row>
    <row r="2225" spans="1:6" ht="86.25" customHeight="1" x14ac:dyDescent="0.25">
      <c r="A2225" s="15" t="s">
        <v>11</v>
      </c>
      <c r="B2225" s="16">
        <v>7524</v>
      </c>
      <c r="C2225" s="17">
        <v>44669</v>
      </c>
      <c r="D2225" s="16" t="s">
        <v>2832</v>
      </c>
      <c r="E2225" s="18" t="s">
        <v>2830</v>
      </c>
      <c r="F2225" s="19">
        <v>36469.64</v>
      </c>
    </row>
    <row r="2226" spans="1:6" ht="86.25" customHeight="1" x14ac:dyDescent="0.25">
      <c r="A2226" s="15" t="s">
        <v>11</v>
      </c>
      <c r="B2226" s="16">
        <v>7525</v>
      </c>
      <c r="C2226" s="17">
        <v>44669</v>
      </c>
      <c r="D2226" s="16" t="s">
        <v>2833</v>
      </c>
      <c r="E2226" s="18" t="s">
        <v>2824</v>
      </c>
      <c r="F2226" s="19">
        <v>37881.5</v>
      </c>
    </row>
    <row r="2227" spans="1:6" ht="86.25" customHeight="1" x14ac:dyDescent="0.25">
      <c r="A2227" s="15" t="s">
        <v>11</v>
      </c>
      <c r="B2227" s="16">
        <v>7526</v>
      </c>
      <c r="C2227" s="17">
        <v>44669</v>
      </c>
      <c r="D2227" s="16" t="s">
        <v>2833</v>
      </c>
      <c r="E2227" s="18" t="s">
        <v>2674</v>
      </c>
      <c r="F2227" s="19">
        <v>1540702.21</v>
      </c>
    </row>
    <row r="2228" spans="1:6" ht="86.25" customHeight="1" x14ac:dyDescent="0.25">
      <c r="A2228" s="15" t="s">
        <v>11</v>
      </c>
      <c r="B2228" s="16">
        <v>7527</v>
      </c>
      <c r="C2228" s="17">
        <v>44669</v>
      </c>
      <c r="D2228" s="16" t="s">
        <v>2834</v>
      </c>
      <c r="E2228" s="18" t="s">
        <v>2674</v>
      </c>
      <c r="F2228" s="19">
        <v>948151.68</v>
      </c>
    </row>
    <row r="2229" spans="1:6" ht="86.25" customHeight="1" x14ac:dyDescent="0.25">
      <c r="A2229" s="15" t="s">
        <v>11</v>
      </c>
      <c r="B2229" s="16">
        <v>7528</v>
      </c>
      <c r="C2229" s="17">
        <v>44669</v>
      </c>
      <c r="D2229" s="16" t="s">
        <v>2835</v>
      </c>
      <c r="E2229" s="18" t="s">
        <v>2674</v>
      </c>
      <c r="F2229" s="19">
        <v>3422664.46</v>
      </c>
    </row>
    <row r="2230" spans="1:6" ht="86.25" customHeight="1" x14ac:dyDescent="0.25">
      <c r="A2230" s="15" t="s">
        <v>11</v>
      </c>
      <c r="B2230" s="16">
        <v>7529</v>
      </c>
      <c r="C2230" s="17">
        <v>44669</v>
      </c>
      <c r="D2230" s="16" t="s">
        <v>2836</v>
      </c>
      <c r="E2230" s="18" t="s">
        <v>2674</v>
      </c>
      <c r="F2230" s="19">
        <v>3000227.44</v>
      </c>
    </row>
    <row r="2231" spans="1:6" ht="86.25" customHeight="1" x14ac:dyDescent="0.25">
      <c r="A2231" s="15" t="s">
        <v>11</v>
      </c>
      <c r="B2231" s="16">
        <v>7530</v>
      </c>
      <c r="C2231" s="17">
        <v>44669</v>
      </c>
      <c r="D2231" s="16" t="s">
        <v>2837</v>
      </c>
      <c r="E2231" s="18" t="s">
        <v>2830</v>
      </c>
      <c r="F2231" s="19">
        <v>46634.63</v>
      </c>
    </row>
    <row r="2232" spans="1:6" ht="86.25" customHeight="1" x14ac:dyDescent="0.25">
      <c r="A2232" s="15" t="s">
        <v>11</v>
      </c>
      <c r="B2232" s="16">
        <v>7531</v>
      </c>
      <c r="C2232" s="17">
        <v>44670</v>
      </c>
      <c r="D2232" s="16" t="s">
        <v>2697</v>
      </c>
      <c r="E2232" s="18" t="s">
        <v>2838</v>
      </c>
      <c r="F2232" s="19">
        <v>20131.13</v>
      </c>
    </row>
    <row r="2233" spans="1:6" ht="86.25" customHeight="1" x14ac:dyDescent="0.25">
      <c r="A2233" s="15" t="s">
        <v>11</v>
      </c>
      <c r="B2233" s="16">
        <v>7532</v>
      </c>
      <c r="C2233" s="17">
        <v>44671</v>
      </c>
      <c r="D2233" s="16" t="s">
        <v>2839</v>
      </c>
      <c r="E2233" s="18" t="s">
        <v>2840</v>
      </c>
      <c r="F2233" s="19">
        <v>109657.37</v>
      </c>
    </row>
    <row r="2234" spans="1:6" ht="86.25" customHeight="1" x14ac:dyDescent="0.25">
      <c r="A2234" s="15" t="s">
        <v>11</v>
      </c>
      <c r="B2234" s="16">
        <v>7533</v>
      </c>
      <c r="C2234" s="17">
        <v>44671</v>
      </c>
      <c r="D2234" s="16" t="s">
        <v>2839</v>
      </c>
      <c r="E2234" s="18" t="s">
        <v>2680</v>
      </c>
      <c r="F2234" s="19">
        <v>40589.730000000003</v>
      </c>
    </row>
    <row r="2235" spans="1:6" ht="86.25" customHeight="1" x14ac:dyDescent="0.25">
      <c r="A2235" s="15" t="s">
        <v>11</v>
      </c>
      <c r="B2235" s="16">
        <v>7534</v>
      </c>
      <c r="C2235" s="17">
        <v>44671</v>
      </c>
      <c r="D2235" s="16" t="s">
        <v>2841</v>
      </c>
      <c r="E2235" s="18" t="s">
        <v>2674</v>
      </c>
      <c r="F2235" s="19">
        <v>69814.080000000002</v>
      </c>
    </row>
    <row r="2236" spans="1:6" ht="86.25" customHeight="1" x14ac:dyDescent="0.25">
      <c r="A2236" s="15" t="s">
        <v>11</v>
      </c>
      <c r="B2236" s="16">
        <v>7535</v>
      </c>
      <c r="C2236" s="17">
        <v>44677</v>
      </c>
      <c r="D2236" s="16" t="s">
        <v>2842</v>
      </c>
      <c r="E2236" s="18" t="s">
        <v>2674</v>
      </c>
      <c r="F2236" s="19">
        <v>724811.26</v>
      </c>
    </row>
    <row r="2237" spans="1:6" ht="86.25" customHeight="1" x14ac:dyDescent="0.25">
      <c r="A2237" s="15" t="s">
        <v>11</v>
      </c>
      <c r="B2237" s="16">
        <v>7536</v>
      </c>
      <c r="C2237" s="17">
        <v>44677</v>
      </c>
      <c r="D2237" s="16" t="s">
        <v>2843</v>
      </c>
      <c r="E2237" s="18" t="s">
        <v>2840</v>
      </c>
      <c r="F2237" s="19">
        <v>50478.239999999998</v>
      </c>
    </row>
    <row r="2238" spans="1:6" ht="86.25" customHeight="1" x14ac:dyDescent="0.25">
      <c r="A2238" s="15" t="s">
        <v>11</v>
      </c>
      <c r="B2238" s="16">
        <v>7537</v>
      </c>
      <c r="C2238" s="17">
        <v>44677</v>
      </c>
      <c r="D2238" s="16" t="s">
        <v>2843</v>
      </c>
      <c r="E2238" s="18" t="s">
        <v>2704</v>
      </c>
      <c r="F2238" s="19">
        <v>40700</v>
      </c>
    </row>
    <row r="2239" spans="1:6" ht="86.25" customHeight="1" x14ac:dyDescent="0.25">
      <c r="A2239" s="15" t="s">
        <v>11</v>
      </c>
      <c r="B2239" s="16">
        <v>7538</v>
      </c>
      <c r="C2239" s="17">
        <v>44678</v>
      </c>
      <c r="D2239" s="16" t="s">
        <v>2844</v>
      </c>
      <c r="E2239" s="18" t="s">
        <v>2674</v>
      </c>
      <c r="F2239" s="19">
        <v>320077.42</v>
      </c>
    </row>
    <row r="2240" spans="1:6" ht="58.5" customHeight="1" x14ac:dyDescent="0.25">
      <c r="A2240" s="15" t="s">
        <v>11</v>
      </c>
      <c r="B2240" s="16">
        <v>7539</v>
      </c>
      <c r="C2240" s="17">
        <v>44678</v>
      </c>
      <c r="D2240" s="16" t="s">
        <v>2845</v>
      </c>
      <c r="E2240" s="18" t="s">
        <v>2846</v>
      </c>
      <c r="F2240" s="19">
        <v>15689.4</v>
      </c>
    </row>
    <row r="2241" spans="1:6" ht="59.25" customHeight="1" x14ac:dyDescent="0.25">
      <c r="A2241" s="15" t="s">
        <v>11</v>
      </c>
      <c r="B2241" s="16">
        <v>7540</v>
      </c>
      <c r="C2241" s="17">
        <v>44678</v>
      </c>
      <c r="D2241" s="16" t="s">
        <v>2847</v>
      </c>
      <c r="E2241" s="18" t="s">
        <v>2846</v>
      </c>
      <c r="F2241" s="19">
        <v>16787.7</v>
      </c>
    </row>
    <row r="2242" spans="1:6" ht="86.25" customHeight="1" x14ac:dyDescent="0.25">
      <c r="A2242" s="15" t="s">
        <v>11</v>
      </c>
      <c r="B2242" s="16">
        <v>7543</v>
      </c>
      <c r="C2242" s="17">
        <v>44686</v>
      </c>
      <c r="D2242" s="16" t="s">
        <v>2848</v>
      </c>
      <c r="E2242" s="18" t="s">
        <v>2680</v>
      </c>
      <c r="F2242" s="19">
        <v>32335.279999999999</v>
      </c>
    </row>
    <row r="2243" spans="1:6" ht="42" customHeight="1" x14ac:dyDescent="0.25">
      <c r="A2243" s="15" t="s">
        <v>11</v>
      </c>
      <c r="B2243" s="16">
        <v>7544</v>
      </c>
      <c r="C2243" s="17">
        <v>44686</v>
      </c>
      <c r="D2243" s="16" t="s">
        <v>2849</v>
      </c>
      <c r="E2243" s="18" t="s">
        <v>2674</v>
      </c>
      <c r="F2243" s="19">
        <v>105868.62</v>
      </c>
    </row>
    <row r="2244" spans="1:6" ht="86.25" customHeight="1" x14ac:dyDescent="0.25">
      <c r="A2244" s="15" t="s">
        <v>11</v>
      </c>
      <c r="B2244" s="16">
        <v>7545</v>
      </c>
      <c r="C2244" s="17">
        <v>44686</v>
      </c>
      <c r="D2244" s="16" t="s">
        <v>2850</v>
      </c>
      <c r="E2244" s="18" t="s">
        <v>2840</v>
      </c>
      <c r="F2244" s="19">
        <v>74564.56</v>
      </c>
    </row>
    <row r="2245" spans="1:6" ht="86.25" customHeight="1" x14ac:dyDescent="0.25">
      <c r="A2245" s="15" t="s">
        <v>11</v>
      </c>
      <c r="B2245" s="16">
        <v>7546</v>
      </c>
      <c r="C2245" s="17">
        <v>44686</v>
      </c>
      <c r="D2245" s="16" t="s">
        <v>2851</v>
      </c>
      <c r="E2245" s="18" t="s">
        <v>2852</v>
      </c>
      <c r="F2245" s="19">
        <v>121537.89</v>
      </c>
    </row>
    <row r="2246" spans="1:6" ht="86.25" customHeight="1" x14ac:dyDescent="0.25">
      <c r="A2246" s="15" t="s">
        <v>11</v>
      </c>
      <c r="B2246" s="16">
        <v>7547</v>
      </c>
      <c r="C2246" s="17">
        <v>44686</v>
      </c>
      <c r="D2246" s="16" t="s">
        <v>2853</v>
      </c>
      <c r="E2246" s="18" t="s">
        <v>2674</v>
      </c>
      <c r="F2246" s="19">
        <v>98924.800000000003</v>
      </c>
    </row>
    <row r="2247" spans="1:6" ht="86.25" customHeight="1" x14ac:dyDescent="0.25">
      <c r="A2247" s="15" t="s">
        <v>11</v>
      </c>
      <c r="B2247" s="16">
        <v>7548</v>
      </c>
      <c r="C2247" s="17">
        <v>44686</v>
      </c>
      <c r="D2247" s="16" t="s">
        <v>2848</v>
      </c>
      <c r="E2247" s="18" t="s">
        <v>2674</v>
      </c>
      <c r="F2247" s="19">
        <v>578341.29</v>
      </c>
    </row>
    <row r="2248" spans="1:6" ht="86.25" customHeight="1" x14ac:dyDescent="0.25">
      <c r="A2248" s="15" t="s">
        <v>11</v>
      </c>
      <c r="B2248" s="16">
        <v>7549</v>
      </c>
      <c r="C2248" s="17">
        <v>44686</v>
      </c>
      <c r="D2248" s="16" t="s">
        <v>2849</v>
      </c>
      <c r="E2248" s="18" t="s">
        <v>2680</v>
      </c>
      <c r="F2248" s="19">
        <v>11668.53</v>
      </c>
    </row>
    <row r="2249" spans="1:6" ht="86.25" customHeight="1" x14ac:dyDescent="0.25">
      <c r="A2249" s="15" t="s">
        <v>11</v>
      </c>
      <c r="B2249" s="16">
        <v>7550</v>
      </c>
      <c r="C2249" s="17">
        <v>44686</v>
      </c>
      <c r="D2249" s="16" t="s">
        <v>2714</v>
      </c>
      <c r="E2249" s="18" t="s">
        <v>2854</v>
      </c>
      <c r="F2249" s="19">
        <v>82300</v>
      </c>
    </row>
    <row r="2250" spans="1:6" ht="86.25" customHeight="1" x14ac:dyDescent="0.25">
      <c r="A2250" s="15" t="s">
        <v>11</v>
      </c>
      <c r="B2250" s="16">
        <v>7551</v>
      </c>
      <c r="C2250" s="17">
        <v>44686</v>
      </c>
      <c r="D2250" s="16" t="s">
        <v>2855</v>
      </c>
      <c r="E2250" s="18" t="s">
        <v>2856</v>
      </c>
      <c r="F2250" s="19">
        <v>16422.77</v>
      </c>
    </row>
    <row r="2251" spans="1:6" ht="86.25" customHeight="1" x14ac:dyDescent="0.25">
      <c r="A2251" s="15" t="s">
        <v>11</v>
      </c>
      <c r="B2251" s="16">
        <v>7552</v>
      </c>
      <c r="C2251" s="17">
        <v>44687</v>
      </c>
      <c r="D2251" s="16" t="s">
        <v>12</v>
      </c>
      <c r="E2251" s="18" t="s">
        <v>2857</v>
      </c>
      <c r="F2251" s="19">
        <v>61927402.689999998</v>
      </c>
    </row>
    <row r="2252" spans="1:6" ht="40.5" customHeight="1" x14ac:dyDescent="0.25">
      <c r="A2252" s="15" t="s">
        <v>11</v>
      </c>
      <c r="B2252" s="16">
        <v>7553</v>
      </c>
      <c r="C2252" s="17">
        <v>44690</v>
      </c>
      <c r="D2252" s="16" t="s">
        <v>2858</v>
      </c>
      <c r="E2252" s="18" t="s">
        <v>2674</v>
      </c>
      <c r="F2252" s="19">
        <v>2022805.86</v>
      </c>
    </row>
    <row r="2253" spans="1:6" ht="86.25" customHeight="1" x14ac:dyDescent="0.25">
      <c r="A2253" s="15" t="s">
        <v>11</v>
      </c>
      <c r="B2253" s="16">
        <v>7554</v>
      </c>
      <c r="C2253" s="17">
        <v>44690</v>
      </c>
      <c r="D2253" s="16" t="s">
        <v>2859</v>
      </c>
      <c r="E2253" s="18" t="s">
        <v>2860</v>
      </c>
      <c r="F2253" s="19">
        <v>37419.15</v>
      </c>
    </row>
    <row r="2254" spans="1:6" ht="86.25" customHeight="1" x14ac:dyDescent="0.25">
      <c r="A2254" s="15" t="s">
        <v>11</v>
      </c>
      <c r="B2254" s="16">
        <v>7555</v>
      </c>
      <c r="C2254" s="17">
        <v>44690</v>
      </c>
      <c r="D2254" s="16" t="s">
        <v>2861</v>
      </c>
      <c r="E2254" s="18" t="s">
        <v>2860</v>
      </c>
      <c r="F2254" s="19">
        <v>19850.650000000001</v>
      </c>
    </row>
    <row r="2255" spans="1:6" ht="59.25" customHeight="1" x14ac:dyDescent="0.25">
      <c r="A2255" s="15" t="s">
        <v>11</v>
      </c>
      <c r="B2255" s="16">
        <v>7556</v>
      </c>
      <c r="C2255" s="17">
        <v>44690</v>
      </c>
      <c r="D2255" s="16" t="s">
        <v>2858</v>
      </c>
      <c r="E2255" s="18" t="s">
        <v>2680</v>
      </c>
      <c r="F2255" s="19">
        <v>89878.25</v>
      </c>
    </row>
    <row r="2256" spans="1:6" ht="86.25" customHeight="1" x14ac:dyDescent="0.25">
      <c r="A2256" s="15" t="s">
        <v>11</v>
      </c>
      <c r="B2256" s="16">
        <v>7557</v>
      </c>
      <c r="C2256" s="17">
        <v>44690</v>
      </c>
      <c r="D2256" s="16" t="s">
        <v>2859</v>
      </c>
      <c r="E2256" s="18" t="s">
        <v>2680</v>
      </c>
      <c r="F2256" s="19">
        <v>10165.870000000001</v>
      </c>
    </row>
    <row r="2257" spans="1:6" ht="57" customHeight="1" x14ac:dyDescent="0.25">
      <c r="A2257" s="15" t="s">
        <v>11</v>
      </c>
      <c r="B2257" s="16">
        <v>7558</v>
      </c>
      <c r="C2257" s="17">
        <v>44690</v>
      </c>
      <c r="D2257" s="16" t="s">
        <v>2826</v>
      </c>
      <c r="E2257" s="18" t="s">
        <v>2674</v>
      </c>
      <c r="F2257" s="19">
        <v>1506970.11</v>
      </c>
    </row>
    <row r="2258" spans="1:6" ht="44.25" customHeight="1" x14ac:dyDescent="0.25">
      <c r="A2258" s="15" t="s">
        <v>11</v>
      </c>
      <c r="B2258" s="16">
        <v>7559</v>
      </c>
      <c r="C2258" s="17">
        <v>44691</v>
      </c>
      <c r="D2258" s="16" t="s">
        <v>2862</v>
      </c>
      <c r="E2258" s="18" t="s">
        <v>2674</v>
      </c>
      <c r="F2258" s="19">
        <v>853891.53</v>
      </c>
    </row>
    <row r="2259" spans="1:6" ht="86.25" customHeight="1" x14ac:dyDescent="0.25">
      <c r="A2259" s="15" t="s">
        <v>11</v>
      </c>
      <c r="B2259" s="16">
        <v>7560</v>
      </c>
      <c r="C2259" s="17">
        <v>44699</v>
      </c>
      <c r="D2259" s="16" t="s">
        <v>2863</v>
      </c>
      <c r="E2259" s="18" t="s">
        <v>2864</v>
      </c>
      <c r="F2259" s="19">
        <v>13260.04</v>
      </c>
    </row>
    <row r="2260" spans="1:6" ht="86.25" customHeight="1" x14ac:dyDescent="0.25">
      <c r="A2260" s="15" t="s">
        <v>11</v>
      </c>
      <c r="B2260" s="16">
        <v>7561</v>
      </c>
      <c r="C2260" s="17">
        <v>44701</v>
      </c>
      <c r="D2260" s="16" t="s">
        <v>2765</v>
      </c>
      <c r="E2260" s="18" t="s">
        <v>2865</v>
      </c>
      <c r="F2260" s="19">
        <v>14833.47</v>
      </c>
    </row>
    <row r="2261" spans="1:6" ht="86.25" customHeight="1" x14ac:dyDescent="0.25">
      <c r="A2261" s="15" t="s">
        <v>11</v>
      </c>
      <c r="B2261" s="16">
        <v>7563</v>
      </c>
      <c r="C2261" s="17">
        <v>44701</v>
      </c>
      <c r="D2261" s="16" t="s">
        <v>2866</v>
      </c>
      <c r="E2261" s="18" t="s">
        <v>2852</v>
      </c>
      <c r="F2261" s="19">
        <v>73252.149999999994</v>
      </c>
    </row>
    <row r="2262" spans="1:6" ht="86.25" customHeight="1" x14ac:dyDescent="0.25">
      <c r="A2262" s="15" t="s">
        <v>11</v>
      </c>
      <c r="B2262" s="16">
        <v>7564</v>
      </c>
      <c r="C2262" s="17">
        <v>44701</v>
      </c>
      <c r="D2262" s="16" t="s">
        <v>2867</v>
      </c>
      <c r="E2262" s="18" t="s">
        <v>2824</v>
      </c>
      <c r="F2262" s="19">
        <v>39520.25</v>
      </c>
    </row>
    <row r="2263" spans="1:6" ht="86.25" customHeight="1" x14ac:dyDescent="0.25">
      <c r="A2263" s="15" t="s">
        <v>11</v>
      </c>
      <c r="B2263" s="16">
        <v>7565</v>
      </c>
      <c r="C2263" s="17">
        <v>44701</v>
      </c>
      <c r="D2263" s="16" t="s">
        <v>2868</v>
      </c>
      <c r="E2263" s="18" t="s">
        <v>2824</v>
      </c>
      <c r="F2263" s="19">
        <v>16422.93</v>
      </c>
    </row>
    <row r="2264" spans="1:6" ht="86.25" customHeight="1" x14ac:dyDescent="0.25">
      <c r="A2264" s="15" t="s">
        <v>11</v>
      </c>
      <c r="B2264" s="16">
        <v>7566</v>
      </c>
      <c r="C2264" s="17">
        <v>44701</v>
      </c>
      <c r="D2264" s="16" t="s">
        <v>2869</v>
      </c>
      <c r="E2264" s="18" t="s">
        <v>2700</v>
      </c>
      <c r="F2264" s="19">
        <v>58166.400000000001</v>
      </c>
    </row>
    <row r="2265" spans="1:6" ht="86.25" customHeight="1" x14ac:dyDescent="0.25">
      <c r="A2265" s="15" t="s">
        <v>11</v>
      </c>
      <c r="B2265" s="16">
        <v>7567</v>
      </c>
      <c r="C2265" s="17">
        <v>44701</v>
      </c>
      <c r="D2265" s="16" t="s">
        <v>2870</v>
      </c>
      <c r="E2265" s="18" t="s">
        <v>2824</v>
      </c>
      <c r="F2265" s="19">
        <v>48472</v>
      </c>
    </row>
    <row r="2266" spans="1:6" ht="86.25" customHeight="1" x14ac:dyDescent="0.25">
      <c r="A2266" s="15" t="s">
        <v>11</v>
      </c>
      <c r="B2266" s="16">
        <v>7568</v>
      </c>
      <c r="C2266" s="17">
        <v>44701</v>
      </c>
      <c r="D2266" s="16" t="s">
        <v>2871</v>
      </c>
      <c r="E2266" s="18" t="s">
        <v>2824</v>
      </c>
      <c r="F2266" s="19">
        <v>10001.6</v>
      </c>
    </row>
    <row r="2267" spans="1:6" ht="40.5" customHeight="1" x14ac:dyDescent="0.25">
      <c r="A2267" s="15" t="s">
        <v>11</v>
      </c>
      <c r="B2267" s="16">
        <v>7569</v>
      </c>
      <c r="C2267" s="17">
        <v>44701</v>
      </c>
      <c r="D2267" s="16" t="s">
        <v>956</v>
      </c>
      <c r="E2267" s="18"/>
      <c r="F2267" s="19">
        <v>0</v>
      </c>
    </row>
    <row r="2268" spans="1:6" ht="86.25" customHeight="1" x14ac:dyDescent="0.25">
      <c r="A2268" s="15" t="s">
        <v>11</v>
      </c>
      <c r="B2268" s="16">
        <v>7570</v>
      </c>
      <c r="C2268" s="17">
        <v>44701</v>
      </c>
      <c r="D2268" s="16" t="s">
        <v>2866</v>
      </c>
      <c r="E2268" s="18" t="s">
        <v>2700</v>
      </c>
      <c r="F2268" s="19">
        <v>38265.599999999999</v>
      </c>
    </row>
    <row r="2269" spans="1:6" ht="86.25" customHeight="1" x14ac:dyDescent="0.25">
      <c r="A2269" s="15" t="s">
        <v>11</v>
      </c>
      <c r="B2269" s="16">
        <v>7571</v>
      </c>
      <c r="C2269" s="17">
        <v>44701</v>
      </c>
      <c r="D2269" s="16" t="s">
        <v>2872</v>
      </c>
      <c r="E2269" s="18" t="s">
        <v>2852</v>
      </c>
      <c r="F2269" s="19">
        <v>67516.479999999996</v>
      </c>
    </row>
    <row r="2270" spans="1:6" ht="86.25" customHeight="1" x14ac:dyDescent="0.25">
      <c r="A2270" s="15" t="s">
        <v>11</v>
      </c>
      <c r="B2270" s="16">
        <v>7572</v>
      </c>
      <c r="C2270" s="17">
        <v>44701</v>
      </c>
      <c r="D2270" s="16" t="s">
        <v>2873</v>
      </c>
      <c r="E2270" s="18" t="s">
        <v>2674</v>
      </c>
      <c r="F2270" s="19">
        <v>491470.85</v>
      </c>
    </row>
    <row r="2271" spans="1:6" ht="86.25" customHeight="1" x14ac:dyDescent="0.25">
      <c r="A2271" s="15" t="s">
        <v>11</v>
      </c>
      <c r="B2271" s="16">
        <v>7573</v>
      </c>
      <c r="C2271" s="17">
        <v>44701</v>
      </c>
      <c r="D2271" s="16" t="s">
        <v>2867</v>
      </c>
      <c r="E2271" s="18" t="s">
        <v>2674</v>
      </c>
      <c r="F2271" s="19">
        <v>1818270.25</v>
      </c>
    </row>
    <row r="2272" spans="1:6" ht="86.25" customHeight="1" x14ac:dyDescent="0.25">
      <c r="A2272" s="15" t="s">
        <v>11</v>
      </c>
      <c r="B2272" s="16">
        <v>7574</v>
      </c>
      <c r="C2272" s="17">
        <v>44701</v>
      </c>
      <c r="D2272" s="16" t="s">
        <v>2868</v>
      </c>
      <c r="E2272" s="18" t="s">
        <v>2874</v>
      </c>
      <c r="F2272" s="19">
        <v>14370.07</v>
      </c>
    </row>
    <row r="2273" spans="1:6" ht="86.25" customHeight="1" x14ac:dyDescent="0.25">
      <c r="A2273" s="15" t="s">
        <v>11</v>
      </c>
      <c r="B2273" s="16">
        <v>7575</v>
      </c>
      <c r="C2273" s="17">
        <v>44701</v>
      </c>
      <c r="D2273" s="16" t="s">
        <v>2871</v>
      </c>
      <c r="E2273" s="18" t="s">
        <v>2852</v>
      </c>
      <c r="F2273" s="19">
        <v>18997.169999999998</v>
      </c>
    </row>
    <row r="2274" spans="1:6" ht="86.25" customHeight="1" x14ac:dyDescent="0.25">
      <c r="A2274" s="15" t="s">
        <v>11</v>
      </c>
      <c r="B2274" s="16">
        <v>7576</v>
      </c>
      <c r="C2274" s="17">
        <v>44701</v>
      </c>
      <c r="D2274" s="16" t="s">
        <v>2870</v>
      </c>
      <c r="E2274" s="18" t="s">
        <v>2852</v>
      </c>
      <c r="F2274" s="19">
        <v>105973.5</v>
      </c>
    </row>
    <row r="2275" spans="1:6" ht="86.25" customHeight="1" x14ac:dyDescent="0.25">
      <c r="A2275" s="15" t="s">
        <v>11</v>
      </c>
      <c r="B2275" s="16">
        <v>7577</v>
      </c>
      <c r="C2275" s="17">
        <v>44701</v>
      </c>
      <c r="D2275" s="16" t="s">
        <v>2869</v>
      </c>
      <c r="E2275" s="18" t="s">
        <v>2852</v>
      </c>
      <c r="F2275" s="19">
        <v>102696.46</v>
      </c>
    </row>
    <row r="2276" spans="1:6" ht="86.25" customHeight="1" x14ac:dyDescent="0.25">
      <c r="A2276" s="15" t="s">
        <v>11</v>
      </c>
      <c r="B2276" s="16">
        <v>7578</v>
      </c>
      <c r="C2276" s="17">
        <v>44701</v>
      </c>
      <c r="D2276" s="16" t="s">
        <v>2875</v>
      </c>
      <c r="E2276" s="18" t="s">
        <v>2674</v>
      </c>
      <c r="F2276" s="19">
        <v>2093820.04</v>
      </c>
    </row>
    <row r="2277" spans="1:6" ht="86.25" customHeight="1" x14ac:dyDescent="0.25">
      <c r="A2277" s="15" t="s">
        <v>11</v>
      </c>
      <c r="B2277" s="16">
        <v>7579</v>
      </c>
      <c r="C2277" s="17">
        <v>44701</v>
      </c>
      <c r="D2277" s="16" t="s">
        <v>2876</v>
      </c>
      <c r="E2277" s="18" t="s">
        <v>2674</v>
      </c>
      <c r="F2277" s="19">
        <v>1195696.1299999999</v>
      </c>
    </row>
    <row r="2278" spans="1:6" ht="86.25" customHeight="1" x14ac:dyDescent="0.25">
      <c r="A2278" s="15" t="s">
        <v>11</v>
      </c>
      <c r="B2278" s="16">
        <v>7580</v>
      </c>
      <c r="C2278" s="17">
        <v>44701</v>
      </c>
      <c r="D2278" s="16" t="s">
        <v>2877</v>
      </c>
      <c r="E2278" s="18" t="s">
        <v>2674</v>
      </c>
      <c r="F2278" s="19">
        <v>369565.23</v>
      </c>
    </row>
    <row r="2279" spans="1:6" ht="86.25" customHeight="1" x14ac:dyDescent="0.25">
      <c r="A2279" s="15" t="s">
        <v>11</v>
      </c>
      <c r="B2279" s="16">
        <v>7581</v>
      </c>
      <c r="C2279" s="17">
        <v>44701</v>
      </c>
      <c r="D2279" s="16" t="s">
        <v>2878</v>
      </c>
      <c r="E2279" s="18" t="s">
        <v>2674</v>
      </c>
      <c r="F2279" s="19">
        <v>107679.01</v>
      </c>
    </row>
    <row r="2280" spans="1:6" ht="33" customHeight="1" x14ac:dyDescent="0.25">
      <c r="A2280" s="15" t="s">
        <v>11</v>
      </c>
      <c r="B2280" s="16">
        <v>7582</v>
      </c>
      <c r="C2280" s="17">
        <v>44707</v>
      </c>
      <c r="D2280" s="16" t="s">
        <v>956</v>
      </c>
      <c r="E2280" s="18"/>
      <c r="F2280" s="19">
        <v>0</v>
      </c>
    </row>
    <row r="2281" spans="1:6" ht="86.25" customHeight="1" x14ac:dyDescent="0.25">
      <c r="A2281" s="15" t="s">
        <v>11</v>
      </c>
      <c r="B2281" s="16">
        <v>7583</v>
      </c>
      <c r="C2281" s="17">
        <v>44707</v>
      </c>
      <c r="D2281" s="16" t="s">
        <v>2879</v>
      </c>
      <c r="E2281" s="18" t="s">
        <v>2830</v>
      </c>
      <c r="F2281" s="19">
        <v>16828.580000000002</v>
      </c>
    </row>
    <row r="2282" spans="1:6" ht="86.25" customHeight="1" x14ac:dyDescent="0.25">
      <c r="A2282" s="15" t="s">
        <v>11</v>
      </c>
      <c r="B2282" s="16">
        <v>7584</v>
      </c>
      <c r="C2282" s="17">
        <v>44707</v>
      </c>
      <c r="D2282" s="16" t="s">
        <v>2880</v>
      </c>
      <c r="E2282" s="18" t="s">
        <v>2824</v>
      </c>
      <c r="F2282" s="19">
        <v>9001.2000000000007</v>
      </c>
    </row>
    <row r="2283" spans="1:6" ht="86.25" customHeight="1" x14ac:dyDescent="0.25">
      <c r="A2283" s="15" t="s">
        <v>11</v>
      </c>
      <c r="B2283" s="16">
        <v>7585</v>
      </c>
      <c r="C2283" s="17">
        <v>44707</v>
      </c>
      <c r="D2283" s="16" t="s">
        <v>2881</v>
      </c>
      <c r="E2283" s="18" t="s">
        <v>2674</v>
      </c>
      <c r="F2283" s="19">
        <v>295011.96999999997</v>
      </c>
    </row>
    <row r="2284" spans="1:6" ht="86.25" customHeight="1" x14ac:dyDescent="0.25">
      <c r="A2284" s="15" t="s">
        <v>11</v>
      </c>
      <c r="B2284" s="16">
        <v>7586</v>
      </c>
      <c r="C2284" s="17">
        <v>44707</v>
      </c>
      <c r="D2284" s="16" t="s">
        <v>2881</v>
      </c>
      <c r="E2284" s="18" t="s">
        <v>2824</v>
      </c>
      <c r="F2284" s="19">
        <v>37306</v>
      </c>
    </row>
    <row r="2285" spans="1:6" ht="86.25" customHeight="1" x14ac:dyDescent="0.25">
      <c r="A2285" s="15" t="s">
        <v>11</v>
      </c>
      <c r="B2285" s="16">
        <v>7587</v>
      </c>
      <c r="C2285" s="17">
        <v>44707</v>
      </c>
      <c r="D2285" s="16" t="s">
        <v>2882</v>
      </c>
      <c r="E2285" s="18" t="s">
        <v>2674</v>
      </c>
      <c r="F2285" s="19">
        <v>342987.76</v>
      </c>
    </row>
    <row r="2286" spans="1:6" ht="86.25" customHeight="1" x14ac:dyDescent="0.25">
      <c r="A2286" s="15" t="s">
        <v>11</v>
      </c>
      <c r="B2286" s="16">
        <v>7588</v>
      </c>
      <c r="C2286" s="17">
        <v>44707</v>
      </c>
      <c r="D2286" s="16" t="s">
        <v>2880</v>
      </c>
      <c r="E2286" s="18" t="s">
        <v>2830</v>
      </c>
      <c r="F2286" s="19">
        <v>17659.57</v>
      </c>
    </row>
    <row r="2287" spans="1:6" ht="86.25" customHeight="1" x14ac:dyDescent="0.25">
      <c r="A2287" s="15" t="s">
        <v>11</v>
      </c>
      <c r="B2287" s="16">
        <v>7589</v>
      </c>
      <c r="C2287" s="17">
        <v>44707</v>
      </c>
      <c r="D2287" s="16" t="s">
        <v>2883</v>
      </c>
      <c r="E2287" s="18" t="s">
        <v>2736</v>
      </c>
      <c r="F2287" s="19">
        <v>10595.33</v>
      </c>
    </row>
    <row r="2288" spans="1:6" ht="86.25" customHeight="1" x14ac:dyDescent="0.25">
      <c r="A2288" s="15" t="s">
        <v>11</v>
      </c>
      <c r="B2288" s="16">
        <v>7590</v>
      </c>
      <c r="C2288" s="17">
        <v>44707</v>
      </c>
      <c r="D2288" s="16" t="s">
        <v>2883</v>
      </c>
      <c r="E2288" s="18" t="s">
        <v>2674</v>
      </c>
      <c r="F2288" s="19">
        <v>61990.06</v>
      </c>
    </row>
    <row r="2289" spans="1:6" ht="86.25" customHeight="1" x14ac:dyDescent="0.25">
      <c r="A2289" s="15" t="s">
        <v>11</v>
      </c>
      <c r="B2289" s="16">
        <v>7591</v>
      </c>
      <c r="C2289" s="17">
        <v>44707</v>
      </c>
      <c r="D2289" s="16" t="s">
        <v>2884</v>
      </c>
      <c r="E2289" s="18" t="s">
        <v>2674</v>
      </c>
      <c r="F2289" s="19">
        <v>231995.22</v>
      </c>
    </row>
    <row r="2290" spans="1:6" ht="86.25" customHeight="1" x14ac:dyDescent="0.25">
      <c r="A2290" s="15" t="s">
        <v>11</v>
      </c>
      <c r="B2290" s="16">
        <v>7592</v>
      </c>
      <c r="C2290" s="17">
        <v>44711</v>
      </c>
      <c r="D2290" s="16" t="s">
        <v>2885</v>
      </c>
      <c r="E2290" s="18" t="s">
        <v>2852</v>
      </c>
      <c r="F2290" s="19">
        <v>53367.32</v>
      </c>
    </row>
    <row r="2291" spans="1:6" ht="86.25" customHeight="1" x14ac:dyDescent="0.25">
      <c r="A2291" s="15" t="s">
        <v>11</v>
      </c>
      <c r="B2291" s="16">
        <v>7593</v>
      </c>
      <c r="C2291" s="17">
        <v>44711</v>
      </c>
      <c r="D2291" s="16" t="s">
        <v>2564</v>
      </c>
      <c r="E2291" s="18" t="s">
        <v>2886</v>
      </c>
      <c r="F2291" s="19">
        <v>7416.73</v>
      </c>
    </row>
    <row r="2292" spans="1:6" ht="86.25" customHeight="1" x14ac:dyDescent="0.25">
      <c r="A2292" s="15" t="s">
        <v>11</v>
      </c>
      <c r="B2292" s="16">
        <v>7594</v>
      </c>
      <c r="C2292" s="17">
        <v>44712</v>
      </c>
      <c r="D2292" s="16" t="s">
        <v>2887</v>
      </c>
      <c r="E2292" s="18" t="s">
        <v>2888</v>
      </c>
      <c r="F2292" s="19">
        <v>462574</v>
      </c>
    </row>
    <row r="2293" spans="1:6" ht="86.25" customHeight="1" x14ac:dyDescent="0.25">
      <c r="A2293" s="15" t="s">
        <v>11</v>
      </c>
      <c r="B2293" s="16">
        <v>7595</v>
      </c>
      <c r="C2293" s="17">
        <v>44712</v>
      </c>
      <c r="D2293" s="16" t="s">
        <v>2887</v>
      </c>
      <c r="E2293" s="18" t="s">
        <v>2889</v>
      </c>
      <c r="F2293" s="19">
        <v>18753</v>
      </c>
    </row>
    <row r="2294" spans="1:6" ht="86.25" customHeight="1" x14ac:dyDescent="0.25">
      <c r="A2294" s="15" t="s">
        <v>11</v>
      </c>
      <c r="B2294" s="16">
        <v>7596</v>
      </c>
      <c r="C2294" s="17">
        <v>44712</v>
      </c>
      <c r="D2294" s="16" t="s">
        <v>1144</v>
      </c>
      <c r="E2294" s="18" t="s">
        <v>2890</v>
      </c>
      <c r="F2294" s="19">
        <v>1467749.45</v>
      </c>
    </row>
    <row r="2295" spans="1:6" ht="86.25" customHeight="1" x14ac:dyDescent="0.25">
      <c r="A2295" s="15" t="s">
        <v>11</v>
      </c>
      <c r="B2295" s="16">
        <v>7597</v>
      </c>
      <c r="C2295" s="17">
        <v>44713</v>
      </c>
      <c r="D2295" s="16" t="s">
        <v>2891</v>
      </c>
      <c r="E2295" s="18" t="s">
        <v>2892</v>
      </c>
      <c r="F2295" s="19">
        <v>2034516.75</v>
      </c>
    </row>
    <row r="2296" spans="1:6" ht="86.25" customHeight="1" x14ac:dyDescent="0.25">
      <c r="A2296" s="15" t="s">
        <v>11</v>
      </c>
      <c r="B2296" s="16">
        <v>7598</v>
      </c>
      <c r="C2296" s="17">
        <v>44714</v>
      </c>
      <c r="D2296" s="16" t="s">
        <v>1144</v>
      </c>
      <c r="E2296" s="18" t="s">
        <v>2893</v>
      </c>
      <c r="F2296" s="19">
        <v>55398.6</v>
      </c>
    </row>
    <row r="2297" spans="1:6" ht="86.25" customHeight="1" x14ac:dyDescent="0.25">
      <c r="A2297" s="15" t="s">
        <v>11</v>
      </c>
      <c r="B2297" s="16">
        <v>7599</v>
      </c>
      <c r="C2297" s="17">
        <v>44714</v>
      </c>
      <c r="D2297" s="16" t="s">
        <v>2882</v>
      </c>
      <c r="E2297" s="18" t="s">
        <v>2824</v>
      </c>
      <c r="F2297" s="19">
        <v>24636.400000000001</v>
      </c>
    </row>
    <row r="2298" spans="1:6" ht="86.25" customHeight="1" x14ac:dyDescent="0.25">
      <c r="A2298" s="15" t="s">
        <v>11</v>
      </c>
      <c r="B2298" s="16">
        <v>7600</v>
      </c>
      <c r="C2298" s="17">
        <v>44715</v>
      </c>
      <c r="D2298" s="16" t="s">
        <v>2894</v>
      </c>
      <c r="E2298" s="18" t="s">
        <v>2840</v>
      </c>
      <c r="F2298" s="19">
        <v>52904.09</v>
      </c>
    </row>
    <row r="2299" spans="1:6" ht="86.25" customHeight="1" x14ac:dyDescent="0.25">
      <c r="A2299" s="15" t="s">
        <v>11</v>
      </c>
      <c r="B2299" s="16">
        <v>7601</v>
      </c>
      <c r="C2299" s="17">
        <v>44715</v>
      </c>
      <c r="D2299" s="16" t="s">
        <v>2895</v>
      </c>
      <c r="E2299" s="18" t="s">
        <v>2840</v>
      </c>
      <c r="F2299" s="19">
        <v>160536.49</v>
      </c>
    </row>
    <row r="2300" spans="1:6" ht="86.25" customHeight="1" x14ac:dyDescent="0.25">
      <c r="A2300" s="15" t="s">
        <v>11</v>
      </c>
      <c r="B2300" s="16">
        <v>7602</v>
      </c>
      <c r="C2300" s="17">
        <v>44715</v>
      </c>
      <c r="D2300" s="16" t="s">
        <v>2896</v>
      </c>
      <c r="E2300" s="18" t="s">
        <v>2840</v>
      </c>
      <c r="F2300" s="19">
        <v>13976.04</v>
      </c>
    </row>
    <row r="2301" spans="1:6" ht="86.25" customHeight="1" x14ac:dyDescent="0.25">
      <c r="A2301" s="15" t="s">
        <v>11</v>
      </c>
      <c r="B2301" s="16">
        <v>7603</v>
      </c>
      <c r="C2301" s="17">
        <v>44715</v>
      </c>
      <c r="D2301" s="16" t="s">
        <v>2897</v>
      </c>
      <c r="E2301" s="18" t="s">
        <v>2840</v>
      </c>
      <c r="F2301" s="19">
        <v>71980.31</v>
      </c>
    </row>
    <row r="2302" spans="1:6" ht="86.25" customHeight="1" x14ac:dyDescent="0.25">
      <c r="A2302" s="15" t="s">
        <v>11</v>
      </c>
      <c r="B2302" s="16">
        <v>7604</v>
      </c>
      <c r="C2302" s="17">
        <v>44715</v>
      </c>
      <c r="D2302" s="16" t="s">
        <v>2898</v>
      </c>
      <c r="E2302" s="18" t="s">
        <v>2840</v>
      </c>
      <c r="F2302" s="19">
        <v>9555.7199999999993</v>
      </c>
    </row>
    <row r="2303" spans="1:6" ht="86.25" customHeight="1" x14ac:dyDescent="0.25">
      <c r="A2303" s="15" t="s">
        <v>11</v>
      </c>
      <c r="B2303" s="16">
        <v>7605</v>
      </c>
      <c r="C2303" s="17">
        <v>44715</v>
      </c>
      <c r="D2303" s="16" t="s">
        <v>2899</v>
      </c>
      <c r="E2303" s="18" t="s">
        <v>2674</v>
      </c>
      <c r="F2303" s="19">
        <v>2986284.96</v>
      </c>
    </row>
    <row r="2304" spans="1:6" ht="86.25" customHeight="1" x14ac:dyDescent="0.25">
      <c r="A2304" s="15" t="s">
        <v>11</v>
      </c>
      <c r="B2304" s="16">
        <v>7606</v>
      </c>
      <c r="C2304" s="17">
        <v>44715</v>
      </c>
      <c r="D2304" s="16" t="s">
        <v>2900</v>
      </c>
      <c r="E2304" s="18" t="s">
        <v>2824</v>
      </c>
      <c r="F2304" s="19">
        <v>38378.67</v>
      </c>
    </row>
    <row r="2305" spans="1:6" ht="86.25" customHeight="1" x14ac:dyDescent="0.25">
      <c r="A2305" s="15" t="s">
        <v>11</v>
      </c>
      <c r="B2305" s="16">
        <v>7607</v>
      </c>
      <c r="C2305" s="17">
        <v>44715</v>
      </c>
      <c r="D2305" s="16" t="s">
        <v>2900</v>
      </c>
      <c r="E2305" s="18" t="s">
        <v>2674</v>
      </c>
      <c r="F2305" s="19">
        <v>851207.68000000005</v>
      </c>
    </row>
    <row r="2306" spans="1:6" ht="86.25" customHeight="1" x14ac:dyDescent="0.25">
      <c r="A2306" s="15" t="s">
        <v>11</v>
      </c>
      <c r="B2306" s="16">
        <v>7608</v>
      </c>
      <c r="C2306" s="17">
        <v>44715</v>
      </c>
      <c r="D2306" s="16" t="s">
        <v>2901</v>
      </c>
      <c r="E2306" s="18" t="s">
        <v>2840</v>
      </c>
      <c r="F2306" s="19">
        <v>52867.97</v>
      </c>
    </row>
    <row r="2307" spans="1:6" ht="86.25" customHeight="1" x14ac:dyDescent="0.25">
      <c r="A2307" s="15" t="s">
        <v>11</v>
      </c>
      <c r="B2307" s="16">
        <v>7609</v>
      </c>
      <c r="C2307" s="17">
        <v>44715</v>
      </c>
      <c r="D2307" s="16" t="s">
        <v>2901</v>
      </c>
      <c r="E2307" s="18" t="s">
        <v>2824</v>
      </c>
      <c r="F2307" s="19">
        <v>20802.400000000001</v>
      </c>
    </row>
    <row r="2308" spans="1:6" ht="86.25" customHeight="1" x14ac:dyDescent="0.25">
      <c r="A2308" s="15" t="s">
        <v>11</v>
      </c>
      <c r="B2308" s="16">
        <v>7610</v>
      </c>
      <c r="C2308" s="17">
        <v>44715</v>
      </c>
      <c r="D2308" s="16" t="s">
        <v>2902</v>
      </c>
      <c r="E2308" s="18" t="s">
        <v>2840</v>
      </c>
      <c r="F2308" s="19">
        <v>59645.5</v>
      </c>
    </row>
    <row r="2309" spans="1:6" ht="86.25" customHeight="1" x14ac:dyDescent="0.25">
      <c r="A2309" s="15" t="s">
        <v>11</v>
      </c>
      <c r="B2309" s="16">
        <v>7611</v>
      </c>
      <c r="C2309" s="17">
        <v>44715</v>
      </c>
      <c r="D2309" s="16" t="s">
        <v>2902</v>
      </c>
      <c r="E2309" s="18" t="s">
        <v>2824</v>
      </c>
      <c r="F2309" s="19">
        <v>22617.93</v>
      </c>
    </row>
    <row r="2310" spans="1:6" ht="86.25" customHeight="1" x14ac:dyDescent="0.25">
      <c r="A2310" s="15" t="s">
        <v>11</v>
      </c>
      <c r="B2310" s="16">
        <v>7612</v>
      </c>
      <c r="C2310" s="17">
        <v>44715</v>
      </c>
      <c r="D2310" s="16" t="s">
        <v>2903</v>
      </c>
      <c r="E2310" s="18" t="s">
        <v>2824</v>
      </c>
      <c r="F2310" s="19">
        <v>53927</v>
      </c>
    </row>
    <row r="2311" spans="1:6" ht="86.25" customHeight="1" x14ac:dyDescent="0.25">
      <c r="A2311" s="15" t="s">
        <v>11</v>
      </c>
      <c r="B2311" s="16">
        <v>7613</v>
      </c>
      <c r="C2311" s="17">
        <v>44715</v>
      </c>
      <c r="D2311" s="16" t="s">
        <v>2903</v>
      </c>
      <c r="E2311" s="18" t="s">
        <v>2674</v>
      </c>
      <c r="F2311" s="19">
        <v>3787017.56</v>
      </c>
    </row>
    <row r="2312" spans="1:6" ht="86.25" customHeight="1" x14ac:dyDescent="0.25">
      <c r="A2312" s="15" t="s">
        <v>11</v>
      </c>
      <c r="B2312" s="16">
        <v>7614</v>
      </c>
      <c r="C2312" s="17">
        <v>44715</v>
      </c>
      <c r="D2312" s="16" t="s">
        <v>12</v>
      </c>
      <c r="E2312" s="18" t="s">
        <v>2904</v>
      </c>
      <c r="F2312" s="19">
        <v>20709234.829999998</v>
      </c>
    </row>
    <row r="2313" spans="1:6" ht="86.25" customHeight="1" x14ac:dyDescent="0.25">
      <c r="A2313" s="15" t="s">
        <v>11</v>
      </c>
      <c r="B2313" s="16">
        <v>7615</v>
      </c>
      <c r="C2313" s="17">
        <v>44718</v>
      </c>
      <c r="D2313" s="16" t="s">
        <v>2887</v>
      </c>
      <c r="E2313" s="18" t="s">
        <v>2905</v>
      </c>
      <c r="F2313" s="19">
        <v>13502.16</v>
      </c>
    </row>
    <row r="2314" spans="1:6" ht="86.25" customHeight="1" x14ac:dyDescent="0.25">
      <c r="A2314" s="15" t="s">
        <v>11</v>
      </c>
      <c r="B2314" s="16">
        <v>7616</v>
      </c>
      <c r="C2314" s="17">
        <v>44720</v>
      </c>
      <c r="D2314" s="16" t="s">
        <v>2714</v>
      </c>
      <c r="E2314" s="18" t="s">
        <v>2906</v>
      </c>
      <c r="F2314" s="19">
        <v>163125</v>
      </c>
    </row>
    <row r="2315" spans="1:6" ht="86.25" customHeight="1" x14ac:dyDescent="0.25">
      <c r="A2315" s="15" t="s">
        <v>11</v>
      </c>
      <c r="B2315" s="16">
        <v>7617</v>
      </c>
      <c r="C2315" s="17">
        <v>44720</v>
      </c>
      <c r="D2315" s="16" t="s">
        <v>2907</v>
      </c>
      <c r="E2315" s="18" t="s">
        <v>2680</v>
      </c>
      <c r="F2315" s="19">
        <v>33575.4</v>
      </c>
    </row>
    <row r="2316" spans="1:6" ht="86.25" customHeight="1" x14ac:dyDescent="0.25">
      <c r="A2316" s="15" t="s">
        <v>11</v>
      </c>
      <c r="B2316" s="16">
        <v>7618</v>
      </c>
      <c r="C2316" s="17">
        <v>44720</v>
      </c>
      <c r="D2316" s="16" t="s">
        <v>2907</v>
      </c>
      <c r="E2316" s="18" t="s">
        <v>2840</v>
      </c>
      <c r="F2316" s="19">
        <v>54304.160000000003</v>
      </c>
    </row>
    <row r="2317" spans="1:6" ht="86.25" customHeight="1" x14ac:dyDescent="0.25">
      <c r="A2317" s="15" t="s">
        <v>11</v>
      </c>
      <c r="B2317" s="16">
        <v>7619</v>
      </c>
      <c r="C2317" s="17">
        <v>44720</v>
      </c>
      <c r="D2317" s="16" t="s">
        <v>2908</v>
      </c>
      <c r="E2317" s="18" t="s">
        <v>2674</v>
      </c>
      <c r="F2317" s="19">
        <v>374578.8</v>
      </c>
    </row>
    <row r="2318" spans="1:6" ht="86.25" customHeight="1" x14ac:dyDescent="0.25">
      <c r="A2318" s="15" t="s">
        <v>11</v>
      </c>
      <c r="B2318" s="16">
        <v>7620</v>
      </c>
      <c r="C2318" s="17">
        <v>44720</v>
      </c>
      <c r="D2318" s="16" t="s">
        <v>2908</v>
      </c>
      <c r="E2318" s="18" t="s">
        <v>2680</v>
      </c>
      <c r="F2318" s="19">
        <v>51003.33</v>
      </c>
    </row>
    <row r="2319" spans="1:6" ht="86.25" customHeight="1" x14ac:dyDescent="0.25">
      <c r="A2319" s="15" t="s">
        <v>11</v>
      </c>
      <c r="B2319" s="16">
        <v>7621</v>
      </c>
      <c r="C2319" s="17">
        <v>44725</v>
      </c>
      <c r="D2319" s="16" t="s">
        <v>2909</v>
      </c>
      <c r="E2319" s="18" t="s">
        <v>2674</v>
      </c>
      <c r="F2319" s="19">
        <v>111165.56</v>
      </c>
    </row>
    <row r="2320" spans="1:6" ht="86.25" customHeight="1" x14ac:dyDescent="0.25">
      <c r="A2320" s="15" t="s">
        <v>11</v>
      </c>
      <c r="B2320" s="16">
        <v>7622</v>
      </c>
      <c r="C2320" s="17">
        <v>44725</v>
      </c>
      <c r="D2320" s="16" t="s">
        <v>2909</v>
      </c>
      <c r="E2320" s="18" t="s">
        <v>2788</v>
      </c>
      <c r="F2320" s="19">
        <v>21471.200000000001</v>
      </c>
    </row>
    <row r="2321" spans="1:6" ht="86.25" customHeight="1" x14ac:dyDescent="0.25">
      <c r="A2321" s="15" t="s">
        <v>11</v>
      </c>
      <c r="B2321" s="16">
        <v>7623</v>
      </c>
      <c r="C2321" s="17">
        <v>44726</v>
      </c>
      <c r="D2321" s="16" t="s">
        <v>2910</v>
      </c>
      <c r="E2321" s="18" t="s">
        <v>2840</v>
      </c>
      <c r="F2321" s="19">
        <v>96447.11</v>
      </c>
    </row>
    <row r="2322" spans="1:6" ht="86.25" customHeight="1" x14ac:dyDescent="0.25">
      <c r="A2322" s="15" t="s">
        <v>11</v>
      </c>
      <c r="B2322" s="16">
        <v>7624</v>
      </c>
      <c r="C2322" s="17">
        <v>44732</v>
      </c>
      <c r="D2322" s="16" t="s">
        <v>2564</v>
      </c>
      <c r="E2322" s="18" t="s">
        <v>2911</v>
      </c>
      <c r="F2322" s="19">
        <v>7946.5</v>
      </c>
    </row>
    <row r="2323" spans="1:6" ht="86.25" customHeight="1" x14ac:dyDescent="0.25">
      <c r="A2323" s="15" t="s">
        <v>11</v>
      </c>
      <c r="B2323" s="16">
        <v>7625</v>
      </c>
      <c r="C2323" s="17">
        <v>44732</v>
      </c>
      <c r="D2323" s="16" t="s">
        <v>2912</v>
      </c>
      <c r="E2323" s="18" t="s">
        <v>2913</v>
      </c>
      <c r="F2323" s="19">
        <v>13226.4</v>
      </c>
    </row>
    <row r="2324" spans="1:6" ht="86.25" customHeight="1" x14ac:dyDescent="0.25">
      <c r="A2324" s="15" t="s">
        <v>11</v>
      </c>
      <c r="B2324" s="16">
        <v>7626</v>
      </c>
      <c r="C2324" s="17">
        <v>44732</v>
      </c>
      <c r="D2324" s="16" t="s">
        <v>2914</v>
      </c>
      <c r="E2324" s="18" t="s">
        <v>2915</v>
      </c>
      <c r="F2324" s="19">
        <v>11125.1</v>
      </c>
    </row>
    <row r="2325" spans="1:6" ht="86.25" customHeight="1" x14ac:dyDescent="0.25">
      <c r="A2325" s="15" t="s">
        <v>11</v>
      </c>
      <c r="B2325" s="16">
        <v>7627</v>
      </c>
      <c r="C2325" s="17">
        <v>44732</v>
      </c>
      <c r="D2325" s="16" t="s">
        <v>2916</v>
      </c>
      <c r="E2325" s="18" t="s">
        <v>2917</v>
      </c>
      <c r="F2325" s="19">
        <v>22779.97</v>
      </c>
    </row>
    <row r="2326" spans="1:6" ht="86.25" customHeight="1" x14ac:dyDescent="0.25">
      <c r="A2326" s="15" t="s">
        <v>11</v>
      </c>
      <c r="B2326" s="16">
        <v>7628</v>
      </c>
      <c r="C2326" s="17">
        <v>44732</v>
      </c>
      <c r="D2326" s="16" t="s">
        <v>2918</v>
      </c>
      <c r="E2326" s="18" t="s">
        <v>2919</v>
      </c>
      <c r="F2326" s="19">
        <v>11125.1</v>
      </c>
    </row>
    <row r="2327" spans="1:6" ht="86.25" customHeight="1" x14ac:dyDescent="0.25">
      <c r="A2327" s="15" t="s">
        <v>11</v>
      </c>
      <c r="B2327" s="16">
        <v>7629</v>
      </c>
      <c r="C2327" s="17">
        <v>44736</v>
      </c>
      <c r="D2327" s="16" t="s">
        <v>2920</v>
      </c>
      <c r="E2327" s="18" t="s">
        <v>2674</v>
      </c>
      <c r="F2327" s="19">
        <v>717872.42</v>
      </c>
    </row>
    <row r="2328" spans="1:6" ht="86.25" customHeight="1" x14ac:dyDescent="0.25">
      <c r="A2328" s="15" t="s">
        <v>11</v>
      </c>
      <c r="B2328" s="16">
        <v>7630</v>
      </c>
      <c r="C2328" s="17">
        <v>44736</v>
      </c>
      <c r="D2328" s="16" t="s">
        <v>2921</v>
      </c>
      <c r="E2328" s="18" t="s">
        <v>2840</v>
      </c>
      <c r="F2328" s="19">
        <v>35147.32</v>
      </c>
    </row>
    <row r="2329" spans="1:6" ht="86.25" customHeight="1" x14ac:dyDescent="0.25">
      <c r="A2329" s="15" t="s">
        <v>11</v>
      </c>
      <c r="B2329" s="16">
        <v>7631</v>
      </c>
      <c r="C2329" s="17">
        <v>44736</v>
      </c>
      <c r="D2329" s="16" t="s">
        <v>2922</v>
      </c>
      <c r="E2329" s="18" t="s">
        <v>2840</v>
      </c>
      <c r="F2329" s="19">
        <v>36362.339999999997</v>
      </c>
    </row>
    <row r="2330" spans="1:6" ht="86.25" customHeight="1" x14ac:dyDescent="0.25">
      <c r="A2330" s="15" t="s">
        <v>11</v>
      </c>
      <c r="B2330" s="16">
        <v>7632</v>
      </c>
      <c r="C2330" s="17">
        <v>44736</v>
      </c>
      <c r="D2330" s="16" t="s">
        <v>2923</v>
      </c>
      <c r="E2330" s="18" t="s">
        <v>2680</v>
      </c>
      <c r="F2330" s="19">
        <v>29714</v>
      </c>
    </row>
    <row r="2331" spans="1:6" ht="86.25" customHeight="1" x14ac:dyDescent="0.25">
      <c r="A2331" s="15" t="s">
        <v>11</v>
      </c>
      <c r="B2331" s="16">
        <v>7633</v>
      </c>
      <c r="C2331" s="17">
        <v>44736</v>
      </c>
      <c r="D2331" s="16" t="s">
        <v>2924</v>
      </c>
      <c r="E2331" s="18" t="s">
        <v>2680</v>
      </c>
      <c r="F2331" s="19">
        <v>18985.87</v>
      </c>
    </row>
    <row r="2332" spans="1:6" ht="86.25" customHeight="1" x14ac:dyDescent="0.25">
      <c r="A2332" s="15" t="s">
        <v>11</v>
      </c>
      <c r="B2332" s="16">
        <v>7634</v>
      </c>
      <c r="C2332" s="17">
        <v>44736</v>
      </c>
      <c r="D2332" s="16" t="s">
        <v>2925</v>
      </c>
      <c r="E2332" s="18" t="s">
        <v>2680</v>
      </c>
      <c r="F2332" s="19">
        <v>8476.27</v>
      </c>
    </row>
    <row r="2333" spans="1:6" ht="86.25" customHeight="1" x14ac:dyDescent="0.25">
      <c r="A2333" s="15" t="s">
        <v>11</v>
      </c>
      <c r="B2333" s="16">
        <v>7635</v>
      </c>
      <c r="C2333" s="17">
        <v>44736</v>
      </c>
      <c r="D2333" s="16" t="s">
        <v>2920</v>
      </c>
      <c r="E2333" s="18" t="s">
        <v>2680</v>
      </c>
      <c r="F2333" s="19">
        <v>37293.67</v>
      </c>
    </row>
    <row r="2334" spans="1:6" ht="86.25" customHeight="1" x14ac:dyDescent="0.25">
      <c r="A2334" s="15" t="s">
        <v>11</v>
      </c>
      <c r="B2334" s="16">
        <v>7636</v>
      </c>
      <c r="C2334" s="17">
        <v>44736</v>
      </c>
      <c r="D2334" s="16" t="s">
        <v>2926</v>
      </c>
      <c r="E2334" s="18" t="s">
        <v>2840</v>
      </c>
      <c r="F2334" s="19">
        <v>78633.179999999993</v>
      </c>
    </row>
    <row r="2335" spans="1:6" ht="86.25" customHeight="1" x14ac:dyDescent="0.25">
      <c r="A2335" s="15" t="s">
        <v>11</v>
      </c>
      <c r="B2335" s="16">
        <v>7637</v>
      </c>
      <c r="C2335" s="17">
        <v>44736</v>
      </c>
      <c r="D2335" s="16" t="s">
        <v>2927</v>
      </c>
      <c r="E2335" s="18" t="s">
        <v>2680</v>
      </c>
      <c r="F2335" s="19">
        <v>45893.25</v>
      </c>
    </row>
    <row r="2336" spans="1:6" ht="86.25" customHeight="1" x14ac:dyDescent="0.25">
      <c r="A2336" s="15" t="s">
        <v>11</v>
      </c>
      <c r="B2336" s="16">
        <v>7638</v>
      </c>
      <c r="C2336" s="17">
        <v>44736</v>
      </c>
      <c r="D2336" s="16" t="s">
        <v>2928</v>
      </c>
      <c r="E2336" s="18" t="s">
        <v>2680</v>
      </c>
      <c r="F2336" s="19">
        <v>41060.67</v>
      </c>
    </row>
    <row r="2337" spans="1:6" ht="86.25" customHeight="1" x14ac:dyDescent="0.25">
      <c r="A2337" s="15" t="s">
        <v>11</v>
      </c>
      <c r="B2337" s="16">
        <v>7639</v>
      </c>
      <c r="C2337" s="17">
        <v>44736</v>
      </c>
      <c r="D2337" s="16" t="s">
        <v>2926</v>
      </c>
      <c r="E2337" s="18" t="s">
        <v>2680</v>
      </c>
      <c r="F2337" s="19">
        <v>33575.4</v>
      </c>
    </row>
    <row r="2338" spans="1:6" ht="86.25" customHeight="1" x14ac:dyDescent="0.25">
      <c r="A2338" s="15" t="s">
        <v>11</v>
      </c>
      <c r="B2338" s="16">
        <v>7640</v>
      </c>
      <c r="C2338" s="17">
        <v>44736</v>
      </c>
      <c r="D2338" s="16" t="s">
        <v>2929</v>
      </c>
      <c r="E2338" s="18" t="s">
        <v>2680</v>
      </c>
      <c r="F2338" s="19">
        <v>45166</v>
      </c>
    </row>
    <row r="2339" spans="1:6" ht="86.25" customHeight="1" x14ac:dyDescent="0.25">
      <c r="A2339" s="15" t="s">
        <v>11</v>
      </c>
      <c r="B2339" s="16">
        <v>7641</v>
      </c>
      <c r="C2339" s="17">
        <v>44736</v>
      </c>
      <c r="D2339" s="16" t="s">
        <v>2925</v>
      </c>
      <c r="E2339" s="18" t="s">
        <v>2674</v>
      </c>
      <c r="F2339" s="19">
        <v>83858.570000000007</v>
      </c>
    </row>
    <row r="2340" spans="1:6" ht="86.25" customHeight="1" x14ac:dyDescent="0.25">
      <c r="A2340" s="15" t="s">
        <v>11</v>
      </c>
      <c r="B2340" s="16">
        <v>7642</v>
      </c>
      <c r="C2340" s="17">
        <v>44736</v>
      </c>
      <c r="D2340" s="16" t="s">
        <v>2924</v>
      </c>
      <c r="E2340" s="18" t="s">
        <v>2674</v>
      </c>
      <c r="F2340" s="19">
        <v>203947.7</v>
      </c>
    </row>
    <row r="2341" spans="1:6" ht="86.25" customHeight="1" x14ac:dyDescent="0.25">
      <c r="A2341" s="15" t="s">
        <v>11</v>
      </c>
      <c r="B2341" s="16">
        <v>7643</v>
      </c>
      <c r="C2341" s="17">
        <v>44736</v>
      </c>
      <c r="D2341" s="16" t="s">
        <v>2930</v>
      </c>
      <c r="E2341" s="18" t="s">
        <v>2674</v>
      </c>
      <c r="F2341" s="19">
        <v>280776.33</v>
      </c>
    </row>
    <row r="2342" spans="1:6" ht="86.25" customHeight="1" x14ac:dyDescent="0.25">
      <c r="A2342" s="15" t="s">
        <v>11</v>
      </c>
      <c r="B2342" s="16">
        <v>7644</v>
      </c>
      <c r="C2342" s="17">
        <v>44736</v>
      </c>
      <c r="D2342" s="16" t="s">
        <v>2931</v>
      </c>
      <c r="E2342" s="18" t="s">
        <v>2674</v>
      </c>
      <c r="F2342" s="19">
        <v>305795.21000000002</v>
      </c>
    </row>
    <row r="2343" spans="1:6" ht="86.25" customHeight="1" x14ac:dyDescent="0.25">
      <c r="A2343" s="15" t="s">
        <v>11</v>
      </c>
      <c r="B2343" s="16">
        <v>7645</v>
      </c>
      <c r="C2343" s="17">
        <v>44736</v>
      </c>
      <c r="D2343" s="16" t="s">
        <v>2928</v>
      </c>
      <c r="E2343" s="18" t="s">
        <v>2674</v>
      </c>
      <c r="F2343" s="19">
        <v>1197420.32</v>
      </c>
    </row>
    <row r="2344" spans="1:6" ht="86.25" customHeight="1" x14ac:dyDescent="0.25">
      <c r="A2344" s="15" t="s">
        <v>11</v>
      </c>
      <c r="B2344" s="16">
        <v>7646</v>
      </c>
      <c r="C2344" s="17">
        <v>44736</v>
      </c>
      <c r="D2344" s="16" t="s">
        <v>2927</v>
      </c>
      <c r="E2344" s="18" t="s">
        <v>2674</v>
      </c>
      <c r="F2344" s="19">
        <v>967394.63</v>
      </c>
    </row>
    <row r="2345" spans="1:6" ht="86.25" customHeight="1" x14ac:dyDescent="0.25">
      <c r="A2345" s="15" t="s">
        <v>11</v>
      </c>
      <c r="B2345" s="16">
        <v>7647</v>
      </c>
      <c r="C2345" s="17">
        <v>44736</v>
      </c>
      <c r="D2345" s="16" t="s">
        <v>2923</v>
      </c>
      <c r="E2345" s="18" t="s">
        <v>2674</v>
      </c>
      <c r="F2345" s="19">
        <v>512039.02</v>
      </c>
    </row>
    <row r="2346" spans="1:6" ht="86.25" customHeight="1" x14ac:dyDescent="0.25">
      <c r="A2346" s="15" t="s">
        <v>11</v>
      </c>
      <c r="B2346" s="16">
        <v>7648</v>
      </c>
      <c r="C2346" s="17">
        <v>44736</v>
      </c>
      <c r="D2346" s="16" t="s">
        <v>2929</v>
      </c>
      <c r="E2346" s="18" t="s">
        <v>2674</v>
      </c>
      <c r="F2346" s="19">
        <v>1634795.01</v>
      </c>
    </row>
    <row r="2347" spans="1:6" ht="86.25" customHeight="1" x14ac:dyDescent="0.25">
      <c r="A2347" s="15" t="s">
        <v>11</v>
      </c>
      <c r="B2347" s="16">
        <v>7649</v>
      </c>
      <c r="C2347" s="17">
        <v>44736</v>
      </c>
      <c r="D2347" s="16" t="s">
        <v>2765</v>
      </c>
      <c r="E2347" s="18" t="s">
        <v>2932</v>
      </c>
      <c r="F2347" s="19">
        <v>20660.900000000001</v>
      </c>
    </row>
    <row r="2348" spans="1:6" ht="86.25" customHeight="1" x14ac:dyDescent="0.25">
      <c r="A2348" s="15" t="s">
        <v>11</v>
      </c>
      <c r="B2348" s="16">
        <v>7650</v>
      </c>
      <c r="C2348" s="17">
        <v>44739</v>
      </c>
      <c r="D2348" s="16" t="s">
        <v>2933</v>
      </c>
      <c r="E2348" s="18" t="s">
        <v>2934</v>
      </c>
      <c r="F2348" s="19">
        <v>11654.87</v>
      </c>
    </row>
    <row r="2349" spans="1:6" ht="86.25" customHeight="1" x14ac:dyDescent="0.25">
      <c r="A2349" s="15" t="s">
        <v>11</v>
      </c>
      <c r="B2349" s="16">
        <v>7651</v>
      </c>
      <c r="C2349" s="17">
        <v>44739</v>
      </c>
      <c r="D2349" s="16" t="s">
        <v>2935</v>
      </c>
      <c r="E2349" s="18" t="s">
        <v>2936</v>
      </c>
      <c r="F2349" s="19">
        <v>11125.1</v>
      </c>
    </row>
    <row r="2350" spans="1:6" ht="86.25" customHeight="1" x14ac:dyDescent="0.25">
      <c r="A2350" s="15" t="s">
        <v>11</v>
      </c>
      <c r="B2350" s="16">
        <v>7653</v>
      </c>
      <c r="C2350" s="17">
        <v>44740</v>
      </c>
      <c r="D2350" s="16" t="s">
        <v>2937</v>
      </c>
      <c r="E2350" s="18" t="s">
        <v>2674</v>
      </c>
      <c r="F2350" s="19">
        <v>4276312.87</v>
      </c>
    </row>
    <row r="2351" spans="1:6" ht="86.25" customHeight="1" x14ac:dyDescent="0.25">
      <c r="A2351" s="15" t="s">
        <v>11</v>
      </c>
      <c r="B2351" s="16">
        <v>7654</v>
      </c>
      <c r="C2351" s="17">
        <v>44742</v>
      </c>
      <c r="D2351" s="16" t="s">
        <v>2938</v>
      </c>
      <c r="E2351" s="18" t="s">
        <v>2939</v>
      </c>
      <c r="F2351" s="19">
        <v>10843.53</v>
      </c>
    </row>
    <row r="2352" spans="1:6" ht="86.25" customHeight="1" x14ac:dyDescent="0.25">
      <c r="A2352" s="15" t="s">
        <v>11</v>
      </c>
      <c r="B2352" s="16">
        <v>7655</v>
      </c>
      <c r="C2352" s="17">
        <v>44742</v>
      </c>
      <c r="D2352" s="16" t="s">
        <v>1376</v>
      </c>
      <c r="E2352" s="18" t="s">
        <v>2940</v>
      </c>
      <c r="F2352" s="19">
        <v>13773.93</v>
      </c>
    </row>
    <row r="2353" spans="1:6" ht="86.25" customHeight="1" x14ac:dyDescent="0.25">
      <c r="A2353" s="15" t="s">
        <v>11</v>
      </c>
      <c r="B2353" s="16">
        <v>7657</v>
      </c>
      <c r="C2353" s="17">
        <v>44748</v>
      </c>
      <c r="D2353" s="16" t="s">
        <v>12</v>
      </c>
      <c r="E2353" s="18" t="s">
        <v>2941</v>
      </c>
      <c r="F2353" s="19">
        <v>19837573.52</v>
      </c>
    </row>
    <row r="2354" spans="1:6" ht="86.25" customHeight="1" x14ac:dyDescent="0.25">
      <c r="A2354" s="15" t="s">
        <v>11</v>
      </c>
      <c r="B2354" s="16">
        <v>7658</v>
      </c>
      <c r="C2354" s="17">
        <v>44749</v>
      </c>
      <c r="D2354" s="16" t="s">
        <v>2942</v>
      </c>
      <c r="E2354" s="18" t="s">
        <v>2943</v>
      </c>
      <c r="F2354" s="19">
        <v>19863.18</v>
      </c>
    </row>
    <row r="2355" spans="1:6" ht="36.75" customHeight="1" x14ac:dyDescent="0.25">
      <c r="A2355" s="15" t="s">
        <v>11</v>
      </c>
      <c r="B2355" s="16">
        <v>7659</v>
      </c>
      <c r="C2355" s="17">
        <v>44754</v>
      </c>
      <c r="D2355" s="16" t="s">
        <v>956</v>
      </c>
      <c r="E2355" s="18"/>
      <c r="F2355" s="19">
        <v>0</v>
      </c>
    </row>
    <row r="2356" spans="1:6" ht="86.25" customHeight="1" x14ac:dyDescent="0.25">
      <c r="A2356" s="15" t="s">
        <v>11</v>
      </c>
      <c r="B2356" s="16">
        <v>7660</v>
      </c>
      <c r="C2356" s="17">
        <v>44754</v>
      </c>
      <c r="D2356" s="16" t="s">
        <v>2944</v>
      </c>
      <c r="E2356" s="18" t="s">
        <v>2674</v>
      </c>
      <c r="F2356" s="19">
        <v>414489.44</v>
      </c>
    </row>
    <row r="2357" spans="1:6" ht="86.25" customHeight="1" x14ac:dyDescent="0.25">
      <c r="A2357" s="15" t="s">
        <v>11</v>
      </c>
      <c r="B2357" s="16">
        <v>7661</v>
      </c>
      <c r="C2357" s="17">
        <v>44754</v>
      </c>
      <c r="D2357" s="16" t="s">
        <v>2945</v>
      </c>
      <c r="E2357" s="18" t="s">
        <v>2674</v>
      </c>
      <c r="F2357" s="19">
        <v>1176364.8</v>
      </c>
    </row>
    <row r="2358" spans="1:6" ht="86.25" customHeight="1" x14ac:dyDescent="0.25">
      <c r="A2358" s="15" t="s">
        <v>11</v>
      </c>
      <c r="B2358" s="16">
        <v>7662</v>
      </c>
      <c r="C2358" s="17">
        <v>44754</v>
      </c>
      <c r="D2358" s="16" t="s">
        <v>2946</v>
      </c>
      <c r="E2358" s="18" t="s">
        <v>2674</v>
      </c>
      <c r="F2358" s="19">
        <v>1573169.46</v>
      </c>
    </row>
    <row r="2359" spans="1:6" ht="36" customHeight="1" x14ac:dyDescent="0.25">
      <c r="A2359" s="15" t="s">
        <v>11</v>
      </c>
      <c r="B2359" s="16">
        <v>7663</v>
      </c>
      <c r="C2359" s="17">
        <v>44755</v>
      </c>
      <c r="D2359" s="16" t="s">
        <v>956</v>
      </c>
      <c r="E2359" s="18"/>
      <c r="F2359" s="19">
        <v>0</v>
      </c>
    </row>
    <row r="2360" spans="1:6" ht="86.25" customHeight="1" x14ac:dyDescent="0.25">
      <c r="A2360" s="15" t="s">
        <v>11</v>
      </c>
      <c r="B2360" s="16">
        <v>7664</v>
      </c>
      <c r="C2360" s="17">
        <v>44755</v>
      </c>
      <c r="D2360" s="16" t="s">
        <v>2947</v>
      </c>
      <c r="E2360" s="18" t="s">
        <v>2674</v>
      </c>
      <c r="F2360" s="19">
        <v>517896.04</v>
      </c>
    </row>
    <row r="2361" spans="1:6" ht="86.25" customHeight="1" x14ac:dyDescent="0.25">
      <c r="A2361" s="15" t="s">
        <v>11</v>
      </c>
      <c r="B2361" s="16">
        <v>7665</v>
      </c>
      <c r="C2361" s="17">
        <v>44755</v>
      </c>
      <c r="D2361" s="16" t="s">
        <v>2947</v>
      </c>
      <c r="E2361" s="18" t="s">
        <v>2824</v>
      </c>
      <c r="F2361" s="19">
        <v>43062.75</v>
      </c>
    </row>
    <row r="2362" spans="1:6" ht="86.25" customHeight="1" x14ac:dyDescent="0.25">
      <c r="A2362" s="15" t="s">
        <v>11</v>
      </c>
      <c r="B2362" s="16">
        <v>7666</v>
      </c>
      <c r="C2362" s="17">
        <v>44755</v>
      </c>
      <c r="D2362" s="16" t="s">
        <v>2948</v>
      </c>
      <c r="E2362" s="18" t="s">
        <v>2824</v>
      </c>
      <c r="F2362" s="19">
        <v>10001.6</v>
      </c>
    </row>
    <row r="2363" spans="1:6" ht="86.25" customHeight="1" x14ac:dyDescent="0.25">
      <c r="A2363" s="15" t="s">
        <v>11</v>
      </c>
      <c r="B2363" s="16">
        <v>7667</v>
      </c>
      <c r="C2363" s="17">
        <v>44755</v>
      </c>
      <c r="D2363" s="16" t="s">
        <v>2949</v>
      </c>
      <c r="E2363" s="18" t="s">
        <v>2674</v>
      </c>
      <c r="F2363" s="19">
        <v>287345.44</v>
      </c>
    </row>
    <row r="2364" spans="1:6" ht="86.25" customHeight="1" x14ac:dyDescent="0.25">
      <c r="A2364" s="15" t="s">
        <v>11</v>
      </c>
      <c r="B2364" s="16">
        <v>7668</v>
      </c>
      <c r="C2364" s="17">
        <v>44755</v>
      </c>
      <c r="D2364" s="16" t="s">
        <v>2950</v>
      </c>
      <c r="E2364" s="18" t="s">
        <v>2674</v>
      </c>
      <c r="F2364" s="19">
        <v>506331</v>
      </c>
    </row>
    <row r="2365" spans="1:6" ht="86.25" customHeight="1" x14ac:dyDescent="0.25">
      <c r="A2365" s="15" t="s">
        <v>11</v>
      </c>
      <c r="B2365" s="16">
        <v>7669</v>
      </c>
      <c r="C2365" s="17">
        <v>44755</v>
      </c>
      <c r="D2365" s="16" t="s">
        <v>2951</v>
      </c>
      <c r="E2365" s="18" t="s">
        <v>2674</v>
      </c>
      <c r="F2365" s="19">
        <v>480990.71999999997</v>
      </c>
    </row>
    <row r="2366" spans="1:6" ht="86.25" customHeight="1" x14ac:dyDescent="0.25">
      <c r="A2366" s="15" t="s">
        <v>11</v>
      </c>
      <c r="B2366" s="16">
        <v>7670</v>
      </c>
      <c r="C2366" s="17">
        <v>44755</v>
      </c>
      <c r="D2366" s="16" t="s">
        <v>2952</v>
      </c>
      <c r="E2366" s="18" t="s">
        <v>2674</v>
      </c>
      <c r="F2366" s="19">
        <v>3611660</v>
      </c>
    </row>
    <row r="2367" spans="1:6" ht="86.25" customHeight="1" x14ac:dyDescent="0.25">
      <c r="A2367" s="15" t="s">
        <v>11</v>
      </c>
      <c r="B2367" s="16">
        <v>7671</v>
      </c>
      <c r="C2367" s="17">
        <v>44755</v>
      </c>
      <c r="D2367" s="16" t="s">
        <v>2953</v>
      </c>
      <c r="E2367" s="18" t="s">
        <v>2830</v>
      </c>
      <c r="F2367" s="19">
        <v>34211.56</v>
      </c>
    </row>
    <row r="2368" spans="1:6" ht="86.25" customHeight="1" x14ac:dyDescent="0.25">
      <c r="A2368" s="15" t="s">
        <v>11</v>
      </c>
      <c r="B2368" s="16">
        <v>7672</v>
      </c>
      <c r="C2368" s="17">
        <v>44755</v>
      </c>
      <c r="D2368" s="16" t="s">
        <v>2954</v>
      </c>
      <c r="E2368" s="18" t="s">
        <v>2674</v>
      </c>
      <c r="F2368" s="19">
        <v>1804049.5</v>
      </c>
    </row>
    <row r="2369" spans="1:6" ht="86.25" customHeight="1" x14ac:dyDescent="0.25">
      <c r="A2369" s="15" t="s">
        <v>11</v>
      </c>
      <c r="B2369" s="16">
        <v>7673</v>
      </c>
      <c r="C2369" s="17">
        <v>44755</v>
      </c>
      <c r="D2369" s="16" t="s">
        <v>2955</v>
      </c>
      <c r="E2369" s="18" t="s">
        <v>2674</v>
      </c>
      <c r="F2369" s="19">
        <v>2077191.54</v>
      </c>
    </row>
    <row r="2370" spans="1:6" ht="86.25" customHeight="1" x14ac:dyDescent="0.25">
      <c r="A2370" s="15" t="s">
        <v>11</v>
      </c>
      <c r="B2370" s="16">
        <v>7674</v>
      </c>
      <c r="C2370" s="17">
        <v>44755</v>
      </c>
      <c r="D2370" s="16" t="s">
        <v>2956</v>
      </c>
      <c r="E2370" s="18" t="s">
        <v>2674</v>
      </c>
      <c r="F2370" s="19">
        <v>1007121.2</v>
      </c>
    </row>
    <row r="2371" spans="1:6" ht="86.25" customHeight="1" x14ac:dyDescent="0.25">
      <c r="A2371" s="15" t="s">
        <v>11</v>
      </c>
      <c r="B2371" s="16">
        <v>7675</v>
      </c>
      <c r="C2371" s="17">
        <v>44755</v>
      </c>
      <c r="D2371" s="16" t="s">
        <v>2957</v>
      </c>
      <c r="E2371" s="18" t="s">
        <v>2674</v>
      </c>
      <c r="F2371" s="19">
        <v>817315.2</v>
      </c>
    </row>
    <row r="2372" spans="1:6" ht="86.25" customHeight="1" x14ac:dyDescent="0.25">
      <c r="A2372" s="15" t="s">
        <v>11</v>
      </c>
      <c r="B2372" s="16">
        <v>7676</v>
      </c>
      <c r="C2372" s="17">
        <v>44755</v>
      </c>
      <c r="D2372" s="16" t="s">
        <v>2958</v>
      </c>
      <c r="E2372" s="18" t="s">
        <v>2674</v>
      </c>
      <c r="F2372" s="19">
        <v>1987734.54</v>
      </c>
    </row>
    <row r="2373" spans="1:6" ht="86.25" customHeight="1" x14ac:dyDescent="0.25">
      <c r="A2373" s="15" t="s">
        <v>11</v>
      </c>
      <c r="B2373" s="16">
        <v>7677</v>
      </c>
      <c r="C2373" s="17">
        <v>44755</v>
      </c>
      <c r="D2373" s="16" t="s">
        <v>2959</v>
      </c>
      <c r="E2373" s="18" t="s">
        <v>2674</v>
      </c>
      <c r="F2373" s="19">
        <v>456323</v>
      </c>
    </row>
    <row r="2374" spans="1:6" ht="86.25" customHeight="1" x14ac:dyDescent="0.25">
      <c r="A2374" s="15" t="s">
        <v>11</v>
      </c>
      <c r="B2374" s="16">
        <v>7678</v>
      </c>
      <c r="C2374" s="17">
        <v>44755</v>
      </c>
      <c r="D2374" s="16" t="s">
        <v>2960</v>
      </c>
      <c r="E2374" s="18" t="s">
        <v>2681</v>
      </c>
      <c r="F2374" s="19">
        <v>15493.95</v>
      </c>
    </row>
    <row r="2375" spans="1:6" ht="86.25" customHeight="1" x14ac:dyDescent="0.25">
      <c r="A2375" s="15" t="s">
        <v>11</v>
      </c>
      <c r="B2375" s="16">
        <v>7679</v>
      </c>
      <c r="C2375" s="17">
        <v>44755</v>
      </c>
      <c r="D2375" s="16" t="s">
        <v>2948</v>
      </c>
      <c r="E2375" s="18" t="s">
        <v>2840</v>
      </c>
      <c r="F2375" s="19">
        <v>29002.09</v>
      </c>
    </row>
    <row r="2376" spans="1:6" ht="86.25" customHeight="1" x14ac:dyDescent="0.25">
      <c r="A2376" s="15" t="s">
        <v>11</v>
      </c>
      <c r="B2376" s="16">
        <v>7680</v>
      </c>
      <c r="C2376" s="17">
        <v>44756</v>
      </c>
      <c r="D2376" s="16" t="s">
        <v>2714</v>
      </c>
      <c r="E2376" s="18" t="s">
        <v>2961</v>
      </c>
      <c r="F2376" s="19">
        <v>80950</v>
      </c>
    </row>
    <row r="2377" spans="1:6" ht="86.25" customHeight="1" x14ac:dyDescent="0.25">
      <c r="A2377" s="15" t="s">
        <v>11</v>
      </c>
      <c r="B2377" s="16">
        <v>7681</v>
      </c>
      <c r="C2377" s="17">
        <v>44761</v>
      </c>
      <c r="D2377" s="16" t="s">
        <v>2962</v>
      </c>
      <c r="E2377" s="18" t="s">
        <v>2680</v>
      </c>
      <c r="F2377" s="19">
        <v>35076.07</v>
      </c>
    </row>
    <row r="2378" spans="1:6" ht="86.25" customHeight="1" x14ac:dyDescent="0.25">
      <c r="A2378" s="15" t="s">
        <v>11</v>
      </c>
      <c r="B2378" s="16">
        <v>7682</v>
      </c>
      <c r="C2378" s="17">
        <v>44761</v>
      </c>
      <c r="D2378" s="16" t="s">
        <v>2962</v>
      </c>
      <c r="E2378" s="18" t="s">
        <v>2674</v>
      </c>
      <c r="F2378" s="19">
        <v>278521.21999999997</v>
      </c>
    </row>
    <row r="2379" spans="1:6" ht="86.25" customHeight="1" x14ac:dyDescent="0.25">
      <c r="A2379" s="15" t="s">
        <v>11</v>
      </c>
      <c r="B2379" s="16">
        <v>7683</v>
      </c>
      <c r="C2379" s="17">
        <v>44761</v>
      </c>
      <c r="D2379" s="16" t="s">
        <v>2963</v>
      </c>
      <c r="E2379" s="18" t="s">
        <v>2964</v>
      </c>
      <c r="F2379" s="19">
        <v>30963.65</v>
      </c>
    </row>
    <row r="2380" spans="1:6" ht="86.25" customHeight="1" x14ac:dyDescent="0.25">
      <c r="A2380" s="15" t="s">
        <v>11</v>
      </c>
      <c r="B2380" s="16">
        <v>7684</v>
      </c>
      <c r="C2380" s="17">
        <v>44761</v>
      </c>
      <c r="D2380" s="16" t="s">
        <v>2965</v>
      </c>
      <c r="E2380" s="18" t="s">
        <v>2680</v>
      </c>
      <c r="F2380" s="19">
        <v>46388.27</v>
      </c>
    </row>
    <row r="2381" spans="1:6" ht="86.25" customHeight="1" x14ac:dyDescent="0.25">
      <c r="A2381" s="15" t="s">
        <v>11</v>
      </c>
      <c r="B2381" s="16">
        <v>7685</v>
      </c>
      <c r="C2381" s="17">
        <v>44761</v>
      </c>
      <c r="D2381" s="16" t="s">
        <v>2965</v>
      </c>
      <c r="E2381" s="18" t="s">
        <v>2964</v>
      </c>
      <c r="F2381" s="19">
        <v>131791.54</v>
      </c>
    </row>
    <row r="2382" spans="1:6" ht="86.25" customHeight="1" x14ac:dyDescent="0.25">
      <c r="A2382" s="15" t="s">
        <v>11</v>
      </c>
      <c r="B2382" s="16">
        <v>7686</v>
      </c>
      <c r="C2382" s="17">
        <v>44761</v>
      </c>
      <c r="D2382" s="16" t="s">
        <v>2963</v>
      </c>
      <c r="E2382" s="18" t="s">
        <v>2680</v>
      </c>
      <c r="F2382" s="19">
        <v>15002.4</v>
      </c>
    </row>
    <row r="2383" spans="1:6" ht="86.25" customHeight="1" x14ac:dyDescent="0.25">
      <c r="A2383" s="15" t="s">
        <v>11</v>
      </c>
      <c r="B2383" s="16">
        <v>7687</v>
      </c>
      <c r="C2383" s="17">
        <v>44761</v>
      </c>
      <c r="D2383" s="16" t="s">
        <v>2966</v>
      </c>
      <c r="E2383" s="18" t="s">
        <v>2967</v>
      </c>
      <c r="F2383" s="19">
        <v>19071.599999999999</v>
      </c>
    </row>
    <row r="2384" spans="1:6" ht="86.25" customHeight="1" x14ac:dyDescent="0.25">
      <c r="A2384" s="15" t="s">
        <v>11</v>
      </c>
      <c r="B2384" s="16">
        <v>7688</v>
      </c>
      <c r="C2384" s="17">
        <v>44764</v>
      </c>
      <c r="D2384" s="16" t="s">
        <v>2968</v>
      </c>
      <c r="E2384" s="18" t="s">
        <v>2680</v>
      </c>
      <c r="F2384" s="19">
        <v>53481</v>
      </c>
    </row>
    <row r="2385" spans="1:6" ht="86.25" customHeight="1" x14ac:dyDescent="0.25">
      <c r="A2385" s="15" t="s">
        <v>11</v>
      </c>
      <c r="B2385" s="16">
        <v>7690</v>
      </c>
      <c r="C2385" s="17">
        <v>44764</v>
      </c>
      <c r="D2385" s="16" t="s">
        <v>2969</v>
      </c>
      <c r="E2385" s="18" t="s">
        <v>2846</v>
      </c>
      <c r="F2385" s="19">
        <v>20128.330000000002</v>
      </c>
    </row>
    <row r="2386" spans="1:6" ht="86.25" customHeight="1" x14ac:dyDescent="0.25">
      <c r="A2386" s="15" t="s">
        <v>11</v>
      </c>
      <c r="B2386" s="16">
        <v>7692</v>
      </c>
      <c r="C2386" s="17">
        <v>44764</v>
      </c>
      <c r="D2386" s="16" t="s">
        <v>2970</v>
      </c>
      <c r="E2386" s="18" t="s">
        <v>2674</v>
      </c>
      <c r="F2386" s="19">
        <v>33318.589999999997</v>
      </c>
    </row>
    <row r="2387" spans="1:6" ht="86.25" customHeight="1" x14ac:dyDescent="0.25">
      <c r="A2387" s="15" t="s">
        <v>11</v>
      </c>
      <c r="B2387" s="16">
        <v>7693</v>
      </c>
      <c r="C2387" s="17">
        <v>44764</v>
      </c>
      <c r="D2387" s="16" t="s">
        <v>2971</v>
      </c>
      <c r="E2387" s="18" t="s">
        <v>2674</v>
      </c>
      <c r="F2387" s="19">
        <v>1272007.23</v>
      </c>
    </row>
    <row r="2388" spans="1:6" ht="86.25" customHeight="1" x14ac:dyDescent="0.25">
      <c r="A2388" s="15" t="s">
        <v>11</v>
      </c>
      <c r="B2388" s="16">
        <v>7694</v>
      </c>
      <c r="C2388" s="17">
        <v>44764</v>
      </c>
      <c r="D2388" s="16" t="s">
        <v>2972</v>
      </c>
      <c r="E2388" s="18" t="s">
        <v>2674</v>
      </c>
      <c r="F2388" s="19">
        <v>724510.15</v>
      </c>
    </row>
    <row r="2389" spans="1:6" ht="86.25" customHeight="1" x14ac:dyDescent="0.25">
      <c r="A2389" s="15" t="s">
        <v>11</v>
      </c>
      <c r="B2389" s="16">
        <v>7695</v>
      </c>
      <c r="C2389" s="17">
        <v>44764</v>
      </c>
      <c r="D2389" s="16" t="s">
        <v>2973</v>
      </c>
      <c r="E2389" s="18" t="s">
        <v>2674</v>
      </c>
      <c r="F2389" s="19">
        <v>1773929.51</v>
      </c>
    </row>
    <row r="2390" spans="1:6" ht="86.25" customHeight="1" x14ac:dyDescent="0.25">
      <c r="A2390" s="15" t="s">
        <v>11</v>
      </c>
      <c r="B2390" s="16">
        <v>7696</v>
      </c>
      <c r="C2390" s="17">
        <v>44764</v>
      </c>
      <c r="D2390" s="16" t="s">
        <v>2974</v>
      </c>
      <c r="E2390" s="18" t="s">
        <v>2674</v>
      </c>
      <c r="F2390" s="19">
        <v>188810.25</v>
      </c>
    </row>
    <row r="2391" spans="1:6" ht="86.25" customHeight="1" x14ac:dyDescent="0.25">
      <c r="A2391" s="15" t="s">
        <v>11</v>
      </c>
      <c r="B2391" s="16">
        <v>7697</v>
      </c>
      <c r="C2391" s="17">
        <v>44764</v>
      </c>
      <c r="D2391" s="16" t="s">
        <v>2975</v>
      </c>
      <c r="E2391" s="18" t="s">
        <v>2674</v>
      </c>
      <c r="F2391" s="19">
        <v>365497.4</v>
      </c>
    </row>
    <row r="2392" spans="1:6" ht="86.25" customHeight="1" x14ac:dyDescent="0.25">
      <c r="A2392" s="15" t="s">
        <v>11</v>
      </c>
      <c r="B2392" s="16">
        <v>7698</v>
      </c>
      <c r="C2392" s="17">
        <v>44764</v>
      </c>
      <c r="D2392" s="16" t="s">
        <v>2976</v>
      </c>
      <c r="E2392" s="18" t="s">
        <v>2704</v>
      </c>
      <c r="F2392" s="19">
        <v>28153.599999999999</v>
      </c>
    </row>
    <row r="2393" spans="1:6" ht="86.25" customHeight="1" x14ac:dyDescent="0.25">
      <c r="A2393" s="15" t="s">
        <v>11</v>
      </c>
      <c r="B2393" s="16">
        <v>7699</v>
      </c>
      <c r="C2393" s="17">
        <v>44764</v>
      </c>
      <c r="D2393" s="16" t="s">
        <v>2977</v>
      </c>
      <c r="E2393" s="18" t="s">
        <v>2680</v>
      </c>
      <c r="F2393" s="19">
        <v>11668.53</v>
      </c>
    </row>
    <row r="2394" spans="1:6" ht="86.25" customHeight="1" x14ac:dyDescent="0.25">
      <c r="A2394" s="15" t="s">
        <v>11</v>
      </c>
      <c r="B2394" s="16">
        <v>7700</v>
      </c>
      <c r="C2394" s="17">
        <v>44764</v>
      </c>
      <c r="D2394" s="16" t="s">
        <v>2978</v>
      </c>
      <c r="E2394" s="18" t="s">
        <v>2680</v>
      </c>
      <c r="F2394" s="19">
        <v>74230.429999999993</v>
      </c>
    </row>
    <row r="2395" spans="1:6" ht="86.25" customHeight="1" x14ac:dyDescent="0.25">
      <c r="A2395" s="15" t="s">
        <v>11</v>
      </c>
      <c r="B2395" s="16">
        <v>7701</v>
      </c>
      <c r="C2395" s="17">
        <v>44764</v>
      </c>
      <c r="D2395" s="16" t="s">
        <v>2979</v>
      </c>
      <c r="E2395" s="18" t="s">
        <v>2680</v>
      </c>
      <c r="F2395" s="19">
        <v>22225.33</v>
      </c>
    </row>
    <row r="2396" spans="1:6" ht="86.25" customHeight="1" x14ac:dyDescent="0.25">
      <c r="A2396" s="15" t="s">
        <v>11</v>
      </c>
      <c r="B2396" s="16">
        <v>7702</v>
      </c>
      <c r="C2396" s="17">
        <v>44764</v>
      </c>
      <c r="D2396" s="16" t="s">
        <v>2980</v>
      </c>
      <c r="E2396" s="18" t="s">
        <v>2680</v>
      </c>
      <c r="F2396" s="19">
        <v>25889.73</v>
      </c>
    </row>
    <row r="2397" spans="1:6" ht="86.25" customHeight="1" x14ac:dyDescent="0.25">
      <c r="A2397" s="15" t="s">
        <v>11</v>
      </c>
      <c r="B2397" s="16">
        <v>7703</v>
      </c>
      <c r="C2397" s="17">
        <v>44764</v>
      </c>
      <c r="D2397" s="16" t="s">
        <v>2981</v>
      </c>
      <c r="E2397" s="18" t="s">
        <v>2674</v>
      </c>
      <c r="F2397" s="19">
        <v>214384.66</v>
      </c>
    </row>
    <row r="2398" spans="1:6" ht="86.25" customHeight="1" x14ac:dyDescent="0.25">
      <c r="A2398" s="15" t="s">
        <v>11</v>
      </c>
      <c r="B2398" s="16">
        <v>7704</v>
      </c>
      <c r="C2398" s="17">
        <v>44764</v>
      </c>
      <c r="D2398" s="16" t="s">
        <v>2982</v>
      </c>
      <c r="E2398" s="18" t="s">
        <v>2846</v>
      </c>
      <c r="F2398" s="19">
        <v>12988.19</v>
      </c>
    </row>
    <row r="2399" spans="1:6" ht="86.25" customHeight="1" x14ac:dyDescent="0.25">
      <c r="A2399" s="15" t="s">
        <v>11</v>
      </c>
      <c r="B2399" s="16">
        <v>7705</v>
      </c>
      <c r="C2399" s="17">
        <v>44764</v>
      </c>
      <c r="D2399" s="16" t="s">
        <v>2983</v>
      </c>
      <c r="E2399" s="18" t="s">
        <v>2674</v>
      </c>
      <c r="F2399" s="19">
        <v>164815.45000000001</v>
      </c>
    </row>
    <row r="2400" spans="1:6" ht="86.25" customHeight="1" x14ac:dyDescent="0.25">
      <c r="A2400" s="15" t="s">
        <v>11</v>
      </c>
      <c r="B2400" s="16">
        <v>7706</v>
      </c>
      <c r="C2400" s="17">
        <v>44764</v>
      </c>
      <c r="D2400" s="16" t="s">
        <v>2976</v>
      </c>
      <c r="E2400" s="18" t="s">
        <v>2674</v>
      </c>
      <c r="F2400" s="19">
        <v>193947.02</v>
      </c>
    </row>
    <row r="2401" spans="1:6" ht="86.25" customHeight="1" x14ac:dyDescent="0.25">
      <c r="A2401" s="15" t="s">
        <v>11</v>
      </c>
      <c r="B2401" s="16">
        <v>7707</v>
      </c>
      <c r="C2401" s="17">
        <v>44764</v>
      </c>
      <c r="D2401" s="16" t="s">
        <v>2978</v>
      </c>
      <c r="E2401" s="18" t="s">
        <v>2674</v>
      </c>
      <c r="F2401" s="19">
        <v>1104211.74</v>
      </c>
    </row>
    <row r="2402" spans="1:6" ht="86.25" customHeight="1" x14ac:dyDescent="0.25">
      <c r="A2402" s="15" t="s">
        <v>11</v>
      </c>
      <c r="B2402" s="16">
        <v>7708</v>
      </c>
      <c r="C2402" s="17">
        <v>44764</v>
      </c>
      <c r="D2402" s="16" t="s">
        <v>2980</v>
      </c>
      <c r="E2402" s="18" t="s">
        <v>2674</v>
      </c>
      <c r="F2402" s="19">
        <v>368671.08</v>
      </c>
    </row>
    <row r="2403" spans="1:6" ht="86.25" customHeight="1" x14ac:dyDescent="0.25">
      <c r="A2403" s="15" t="s">
        <v>11</v>
      </c>
      <c r="B2403" s="16">
        <v>7709</v>
      </c>
      <c r="C2403" s="17">
        <v>44764</v>
      </c>
      <c r="D2403" s="16" t="s">
        <v>2979</v>
      </c>
      <c r="E2403" s="18" t="s">
        <v>2674</v>
      </c>
      <c r="F2403" s="19">
        <v>679557.17</v>
      </c>
    </row>
    <row r="2404" spans="1:6" ht="86.25" customHeight="1" x14ac:dyDescent="0.25">
      <c r="A2404" s="15" t="s">
        <v>11</v>
      </c>
      <c r="B2404" s="16">
        <v>7710</v>
      </c>
      <c r="C2404" s="17">
        <v>44764</v>
      </c>
      <c r="D2404" s="16" t="s">
        <v>2984</v>
      </c>
      <c r="E2404" s="18" t="s">
        <v>2840</v>
      </c>
      <c r="F2404" s="19">
        <v>129321</v>
      </c>
    </row>
    <row r="2405" spans="1:6" ht="86.25" customHeight="1" x14ac:dyDescent="0.25">
      <c r="A2405" s="15" t="s">
        <v>11</v>
      </c>
      <c r="B2405" s="16">
        <v>7711</v>
      </c>
      <c r="C2405" s="17">
        <v>44764</v>
      </c>
      <c r="D2405" s="16" t="s">
        <v>2985</v>
      </c>
      <c r="E2405" s="18" t="s">
        <v>2840</v>
      </c>
      <c r="F2405" s="19">
        <v>115346.86</v>
      </c>
    </row>
    <row r="2406" spans="1:6" ht="86.25" customHeight="1" x14ac:dyDescent="0.25">
      <c r="A2406" s="15" t="s">
        <v>11</v>
      </c>
      <c r="B2406" s="16">
        <v>7712</v>
      </c>
      <c r="C2406" s="17">
        <v>44764</v>
      </c>
      <c r="D2406" s="16" t="s">
        <v>2971</v>
      </c>
      <c r="E2406" s="18" t="s">
        <v>2680</v>
      </c>
      <c r="F2406" s="19">
        <v>33557.42</v>
      </c>
    </row>
    <row r="2407" spans="1:6" ht="86.25" customHeight="1" x14ac:dyDescent="0.25">
      <c r="A2407" s="15" t="s">
        <v>11</v>
      </c>
      <c r="B2407" s="16">
        <v>7713</v>
      </c>
      <c r="C2407" s="17">
        <v>44764</v>
      </c>
      <c r="D2407" s="16" t="s">
        <v>2973</v>
      </c>
      <c r="E2407" s="18" t="s">
        <v>2680</v>
      </c>
      <c r="F2407" s="19">
        <v>93472.8</v>
      </c>
    </row>
    <row r="2408" spans="1:6" ht="86.25" customHeight="1" x14ac:dyDescent="0.25">
      <c r="A2408" s="15" t="s">
        <v>11</v>
      </c>
      <c r="B2408" s="16">
        <v>7715</v>
      </c>
      <c r="C2408" s="17">
        <v>44764</v>
      </c>
      <c r="D2408" s="16" t="s">
        <v>2986</v>
      </c>
      <c r="E2408" s="18" t="s">
        <v>2674</v>
      </c>
      <c r="F2408" s="19">
        <v>90149.87</v>
      </c>
    </row>
    <row r="2409" spans="1:6" ht="86.25" customHeight="1" x14ac:dyDescent="0.25">
      <c r="A2409" s="15" t="s">
        <v>11</v>
      </c>
      <c r="B2409" s="16">
        <v>7716</v>
      </c>
      <c r="C2409" s="17">
        <v>44764</v>
      </c>
      <c r="D2409" s="16" t="s">
        <v>2977</v>
      </c>
      <c r="E2409" s="18" t="s">
        <v>2674</v>
      </c>
      <c r="F2409" s="19">
        <v>128902.22</v>
      </c>
    </row>
    <row r="2410" spans="1:6" ht="86.25" customHeight="1" x14ac:dyDescent="0.25">
      <c r="A2410" s="15" t="s">
        <v>11</v>
      </c>
      <c r="B2410" s="16">
        <v>7717</v>
      </c>
      <c r="C2410" s="17">
        <v>44768</v>
      </c>
      <c r="D2410" s="16" t="s">
        <v>2987</v>
      </c>
      <c r="E2410" s="18" t="s">
        <v>2680</v>
      </c>
      <c r="F2410" s="19">
        <v>23406</v>
      </c>
    </row>
    <row r="2411" spans="1:6" ht="86.25" customHeight="1" x14ac:dyDescent="0.25">
      <c r="A2411" s="15" t="s">
        <v>11</v>
      </c>
      <c r="B2411" s="16">
        <v>7718</v>
      </c>
      <c r="C2411" s="17">
        <v>44768</v>
      </c>
      <c r="D2411" s="16" t="s">
        <v>2987</v>
      </c>
      <c r="E2411" s="18" t="s">
        <v>2840</v>
      </c>
      <c r="F2411" s="19">
        <v>23877.88</v>
      </c>
    </row>
    <row r="2412" spans="1:6" ht="86.25" customHeight="1" x14ac:dyDescent="0.25">
      <c r="A2412" s="15" t="s">
        <v>11</v>
      </c>
      <c r="B2412" s="16">
        <v>7719</v>
      </c>
      <c r="C2412" s="17">
        <v>44768</v>
      </c>
      <c r="D2412" s="16" t="s">
        <v>2988</v>
      </c>
      <c r="E2412" s="18" t="s">
        <v>2674</v>
      </c>
      <c r="F2412" s="19">
        <v>1497965.93</v>
      </c>
    </row>
    <row r="2413" spans="1:6" ht="86.25" customHeight="1" x14ac:dyDescent="0.25">
      <c r="A2413" s="15" t="s">
        <v>11</v>
      </c>
      <c r="B2413" s="16">
        <v>7720</v>
      </c>
      <c r="C2413" s="17">
        <v>44768</v>
      </c>
      <c r="D2413" s="16" t="s">
        <v>2765</v>
      </c>
      <c r="E2413" s="18" t="s">
        <v>2989</v>
      </c>
      <c r="F2413" s="19">
        <v>15363.23</v>
      </c>
    </row>
    <row r="2414" spans="1:6" ht="86.25" customHeight="1" x14ac:dyDescent="0.25">
      <c r="A2414" s="15" t="s">
        <v>11</v>
      </c>
      <c r="B2414" s="16">
        <v>7721</v>
      </c>
      <c r="C2414" s="17">
        <v>44768</v>
      </c>
      <c r="D2414" s="16" t="s">
        <v>2990</v>
      </c>
      <c r="E2414" s="18" t="s">
        <v>2943</v>
      </c>
      <c r="F2414" s="19">
        <v>28693.56</v>
      </c>
    </row>
    <row r="2415" spans="1:6" ht="86.25" customHeight="1" x14ac:dyDescent="0.25">
      <c r="A2415" s="15" t="s">
        <v>11</v>
      </c>
      <c r="B2415" s="16">
        <v>7722</v>
      </c>
      <c r="C2415" s="17">
        <v>44768</v>
      </c>
      <c r="D2415" s="16" t="s">
        <v>2991</v>
      </c>
      <c r="E2415" s="18" t="s">
        <v>2992</v>
      </c>
      <c r="F2415" s="19">
        <v>14309.09</v>
      </c>
    </row>
    <row r="2416" spans="1:6" ht="86.25" customHeight="1" x14ac:dyDescent="0.25">
      <c r="A2416" s="15" t="s">
        <v>11</v>
      </c>
      <c r="B2416" s="16">
        <v>7723</v>
      </c>
      <c r="C2416" s="17">
        <v>44771</v>
      </c>
      <c r="D2416" s="16" t="s">
        <v>2968</v>
      </c>
      <c r="E2416" s="18" t="s">
        <v>2840</v>
      </c>
      <c r="F2416" s="19">
        <v>214899.12</v>
      </c>
    </row>
    <row r="2417" spans="1:6" ht="86.25" customHeight="1" x14ac:dyDescent="0.25">
      <c r="A2417" s="15" t="s">
        <v>11</v>
      </c>
      <c r="B2417" s="16">
        <v>7724</v>
      </c>
      <c r="C2417" s="17">
        <v>44771</v>
      </c>
      <c r="D2417" s="16" t="s">
        <v>2564</v>
      </c>
      <c r="E2417" s="18" t="s">
        <v>2993</v>
      </c>
      <c r="F2417" s="19">
        <v>22779.97</v>
      </c>
    </row>
    <row r="2418" spans="1:6" ht="86.25" customHeight="1" x14ac:dyDescent="0.25">
      <c r="A2418" s="15" t="s">
        <v>11</v>
      </c>
      <c r="B2418" s="16">
        <v>7725</v>
      </c>
      <c r="C2418" s="17">
        <v>44776</v>
      </c>
      <c r="D2418" s="16" t="s">
        <v>2916</v>
      </c>
      <c r="E2418" s="18" t="s">
        <v>2994</v>
      </c>
      <c r="F2418" s="19">
        <v>22779.97</v>
      </c>
    </row>
    <row r="2419" spans="1:6" ht="61.5" customHeight="1" x14ac:dyDescent="0.25">
      <c r="A2419" s="15" t="s">
        <v>11</v>
      </c>
      <c r="B2419" s="16">
        <v>7726</v>
      </c>
      <c r="C2419" s="17">
        <v>44776</v>
      </c>
      <c r="D2419" s="16" t="s">
        <v>2995</v>
      </c>
      <c r="E2419" s="18" t="s">
        <v>2852</v>
      </c>
      <c r="F2419" s="19">
        <v>85987.03</v>
      </c>
    </row>
    <row r="2420" spans="1:6" ht="55.5" customHeight="1" x14ac:dyDescent="0.25">
      <c r="A2420" s="15" t="s">
        <v>11</v>
      </c>
      <c r="B2420" s="16">
        <v>7727</v>
      </c>
      <c r="C2420" s="17">
        <v>44776</v>
      </c>
      <c r="D2420" s="16" t="s">
        <v>2996</v>
      </c>
      <c r="E2420" s="18" t="s">
        <v>2674</v>
      </c>
      <c r="F2420" s="19">
        <v>185616.11</v>
      </c>
    </row>
    <row r="2421" spans="1:6" ht="53.25" customHeight="1" x14ac:dyDescent="0.25">
      <c r="A2421" s="15" t="s">
        <v>11</v>
      </c>
      <c r="B2421" s="16">
        <v>7728</v>
      </c>
      <c r="C2421" s="17">
        <v>44776</v>
      </c>
      <c r="D2421" s="16" t="s">
        <v>2997</v>
      </c>
      <c r="E2421" s="18" t="s">
        <v>2674</v>
      </c>
      <c r="F2421" s="19">
        <v>341437.85</v>
      </c>
    </row>
    <row r="2422" spans="1:6" ht="46.5" customHeight="1" x14ac:dyDescent="0.25">
      <c r="A2422" s="15" t="s">
        <v>11</v>
      </c>
      <c r="B2422" s="16">
        <v>7729</v>
      </c>
      <c r="C2422" s="17">
        <v>44776</v>
      </c>
      <c r="D2422" s="16" t="s">
        <v>2998</v>
      </c>
      <c r="E2422" s="18" t="s">
        <v>2674</v>
      </c>
      <c r="F2422" s="19">
        <v>533235.25</v>
      </c>
    </row>
    <row r="2423" spans="1:6" ht="57" customHeight="1" x14ac:dyDescent="0.25">
      <c r="A2423" s="15" t="s">
        <v>11</v>
      </c>
      <c r="B2423" s="16">
        <v>7730</v>
      </c>
      <c r="C2423" s="17">
        <v>44776</v>
      </c>
      <c r="D2423" s="16" t="s">
        <v>2996</v>
      </c>
      <c r="E2423" s="18" t="s">
        <v>2770</v>
      </c>
      <c r="F2423" s="19">
        <v>26114.2</v>
      </c>
    </row>
    <row r="2424" spans="1:6" ht="86.25" customHeight="1" x14ac:dyDescent="0.25">
      <c r="A2424" s="15" t="s">
        <v>11</v>
      </c>
      <c r="B2424" s="16">
        <v>7731</v>
      </c>
      <c r="C2424" s="17">
        <v>44776</v>
      </c>
      <c r="D2424" s="16" t="s">
        <v>2999</v>
      </c>
      <c r="E2424" s="18" t="s">
        <v>2840</v>
      </c>
      <c r="F2424" s="19">
        <v>38285.339999999997</v>
      </c>
    </row>
    <row r="2425" spans="1:6" ht="86.25" customHeight="1" x14ac:dyDescent="0.25">
      <c r="A2425" s="15" t="s">
        <v>11</v>
      </c>
      <c r="B2425" s="16">
        <v>7732</v>
      </c>
      <c r="C2425" s="17">
        <v>44776</v>
      </c>
      <c r="D2425" s="16" t="s">
        <v>2999</v>
      </c>
      <c r="E2425" s="18" t="s">
        <v>2680</v>
      </c>
      <c r="F2425" s="19">
        <v>17472</v>
      </c>
    </row>
    <row r="2426" spans="1:6" ht="86.25" customHeight="1" x14ac:dyDescent="0.25">
      <c r="A2426" s="15" t="s">
        <v>11</v>
      </c>
      <c r="B2426" s="16">
        <v>7733</v>
      </c>
      <c r="C2426" s="17">
        <v>44776</v>
      </c>
      <c r="D2426" s="16" t="s">
        <v>2341</v>
      </c>
      <c r="E2426" s="18" t="s">
        <v>2680</v>
      </c>
      <c r="F2426" s="19">
        <v>67232.5</v>
      </c>
    </row>
    <row r="2427" spans="1:6" ht="86.25" customHeight="1" x14ac:dyDescent="0.25">
      <c r="A2427" s="15" t="s">
        <v>11</v>
      </c>
      <c r="B2427" s="16">
        <v>7734</v>
      </c>
      <c r="C2427" s="17">
        <v>44776</v>
      </c>
      <c r="D2427" s="16" t="s">
        <v>2341</v>
      </c>
      <c r="E2427" s="18" t="s">
        <v>2674</v>
      </c>
      <c r="F2427" s="19">
        <v>2482434.7400000002</v>
      </c>
    </row>
    <row r="2428" spans="1:6" ht="86.25" customHeight="1" x14ac:dyDescent="0.25">
      <c r="A2428" s="15" t="s">
        <v>11</v>
      </c>
      <c r="B2428" s="16">
        <v>7735</v>
      </c>
      <c r="C2428" s="17">
        <v>44782</v>
      </c>
      <c r="D2428" s="16" t="s">
        <v>12</v>
      </c>
      <c r="E2428" s="18" t="s">
        <v>3000</v>
      </c>
      <c r="F2428" s="19">
        <v>61838532.950000003</v>
      </c>
    </row>
    <row r="2429" spans="1:6" ht="86.25" customHeight="1" x14ac:dyDescent="0.25">
      <c r="A2429" s="15" t="s">
        <v>11</v>
      </c>
      <c r="B2429" s="16">
        <v>7736</v>
      </c>
      <c r="C2429" s="17">
        <v>44783</v>
      </c>
      <c r="D2429" s="16" t="s">
        <v>3001</v>
      </c>
      <c r="E2429" s="18" t="s">
        <v>3002</v>
      </c>
      <c r="F2429" s="19">
        <v>30822.67</v>
      </c>
    </row>
    <row r="2430" spans="1:6" ht="54" customHeight="1" x14ac:dyDescent="0.25">
      <c r="A2430" s="15" t="s">
        <v>11</v>
      </c>
      <c r="B2430" s="16">
        <v>7737</v>
      </c>
      <c r="C2430" s="17">
        <v>44785</v>
      </c>
      <c r="D2430" s="16" t="s">
        <v>3003</v>
      </c>
      <c r="E2430" s="18" t="s">
        <v>2674</v>
      </c>
      <c r="F2430" s="19">
        <v>1699029.02</v>
      </c>
    </row>
    <row r="2431" spans="1:6" ht="48.75" customHeight="1" x14ac:dyDescent="0.25">
      <c r="A2431" s="15" t="s">
        <v>11</v>
      </c>
      <c r="B2431" s="16">
        <v>7738</v>
      </c>
      <c r="C2431" s="17">
        <v>44785</v>
      </c>
      <c r="D2431" s="16" t="s">
        <v>3003</v>
      </c>
      <c r="E2431" s="18" t="s">
        <v>2736</v>
      </c>
      <c r="F2431" s="19">
        <v>42906.5</v>
      </c>
    </row>
    <row r="2432" spans="1:6" ht="53.25" customHeight="1" x14ac:dyDescent="0.25">
      <c r="A2432" s="15" t="s">
        <v>11</v>
      </c>
      <c r="B2432" s="16">
        <v>7739</v>
      </c>
      <c r="C2432" s="17">
        <v>44785</v>
      </c>
      <c r="D2432" s="16" t="s">
        <v>3004</v>
      </c>
      <c r="E2432" s="18" t="s">
        <v>2736</v>
      </c>
      <c r="F2432" s="19">
        <v>48616.17</v>
      </c>
    </row>
    <row r="2433" spans="1:6" ht="51" customHeight="1" x14ac:dyDescent="0.25">
      <c r="A2433" s="15" t="s">
        <v>11</v>
      </c>
      <c r="B2433" s="16">
        <v>7740</v>
      </c>
      <c r="C2433" s="17">
        <v>44785</v>
      </c>
      <c r="D2433" s="16" t="s">
        <v>3005</v>
      </c>
      <c r="E2433" s="18" t="s">
        <v>2736</v>
      </c>
      <c r="F2433" s="19">
        <v>41492.269999999997</v>
      </c>
    </row>
    <row r="2434" spans="1:6" ht="53.25" customHeight="1" x14ac:dyDescent="0.25">
      <c r="A2434" s="15" t="s">
        <v>11</v>
      </c>
      <c r="B2434" s="16">
        <v>7741</v>
      </c>
      <c r="C2434" s="17">
        <v>44785</v>
      </c>
      <c r="D2434" s="16" t="s">
        <v>3006</v>
      </c>
      <c r="E2434" s="18" t="s">
        <v>2674</v>
      </c>
      <c r="F2434" s="19">
        <v>2369489.1800000002</v>
      </c>
    </row>
    <row r="2435" spans="1:6" ht="56.25" customHeight="1" x14ac:dyDescent="0.25">
      <c r="A2435" s="15" t="s">
        <v>11</v>
      </c>
      <c r="B2435" s="16">
        <v>7742</v>
      </c>
      <c r="C2435" s="17">
        <v>44785</v>
      </c>
      <c r="D2435" s="16" t="s">
        <v>3007</v>
      </c>
      <c r="E2435" s="18" t="s">
        <v>2674</v>
      </c>
      <c r="F2435" s="19">
        <v>593399.93999999994</v>
      </c>
    </row>
    <row r="2436" spans="1:6" ht="55.5" customHeight="1" x14ac:dyDescent="0.25">
      <c r="A2436" s="15" t="s">
        <v>11</v>
      </c>
      <c r="B2436" s="16">
        <v>7743</v>
      </c>
      <c r="C2436" s="17">
        <v>44785</v>
      </c>
      <c r="D2436" s="16" t="s">
        <v>3007</v>
      </c>
      <c r="E2436" s="18" t="s">
        <v>2736</v>
      </c>
      <c r="F2436" s="19">
        <v>28067.42</v>
      </c>
    </row>
    <row r="2437" spans="1:6" ht="86.25" customHeight="1" x14ac:dyDescent="0.25">
      <c r="A2437" s="15" t="s">
        <v>11</v>
      </c>
      <c r="B2437" s="16">
        <v>7744</v>
      </c>
      <c r="C2437" s="17">
        <v>44785</v>
      </c>
      <c r="D2437" s="16" t="s">
        <v>3008</v>
      </c>
      <c r="E2437" s="18" t="s">
        <v>2830</v>
      </c>
      <c r="F2437" s="19">
        <v>37747.32</v>
      </c>
    </row>
    <row r="2438" spans="1:6" ht="86.25" customHeight="1" x14ac:dyDescent="0.25">
      <c r="A2438" s="15" t="s">
        <v>11</v>
      </c>
      <c r="B2438" s="16">
        <v>7745</v>
      </c>
      <c r="C2438" s="17">
        <v>44785</v>
      </c>
      <c r="D2438" s="16" t="s">
        <v>3005</v>
      </c>
      <c r="E2438" s="18" t="s">
        <v>2830</v>
      </c>
      <c r="F2438" s="19">
        <v>83409.06</v>
      </c>
    </row>
    <row r="2439" spans="1:6" ht="86.25" customHeight="1" x14ac:dyDescent="0.25">
      <c r="A2439" s="15" t="s">
        <v>11</v>
      </c>
      <c r="B2439" s="16">
        <v>7746</v>
      </c>
      <c r="C2439" s="17">
        <v>44785</v>
      </c>
      <c r="D2439" s="16" t="s">
        <v>2714</v>
      </c>
      <c r="E2439" s="18" t="s">
        <v>3009</v>
      </c>
      <c r="F2439" s="19">
        <v>80275</v>
      </c>
    </row>
    <row r="2440" spans="1:6" ht="46.5" customHeight="1" x14ac:dyDescent="0.25">
      <c r="A2440" s="15" t="s">
        <v>11</v>
      </c>
      <c r="B2440" s="16">
        <v>7747</v>
      </c>
      <c r="C2440" s="17">
        <v>44785</v>
      </c>
      <c r="D2440" s="16" t="s">
        <v>3004</v>
      </c>
      <c r="E2440" s="18" t="s">
        <v>2674</v>
      </c>
      <c r="F2440" s="19">
        <v>2096027.01</v>
      </c>
    </row>
    <row r="2441" spans="1:6" ht="59.25" customHeight="1" x14ac:dyDescent="0.25">
      <c r="A2441" s="15" t="s">
        <v>11</v>
      </c>
      <c r="B2441" s="16">
        <v>7748</v>
      </c>
      <c r="C2441" s="17">
        <v>44788</v>
      </c>
      <c r="D2441" s="16" t="s">
        <v>3010</v>
      </c>
      <c r="E2441" s="18" t="s">
        <v>2736</v>
      </c>
      <c r="F2441" s="19">
        <v>7416.73</v>
      </c>
    </row>
    <row r="2442" spans="1:6" ht="48" customHeight="1" x14ac:dyDescent="0.25">
      <c r="A2442" s="15" t="s">
        <v>11</v>
      </c>
      <c r="B2442" s="16">
        <v>7749</v>
      </c>
      <c r="C2442" s="17">
        <v>44788</v>
      </c>
      <c r="D2442" s="16" t="s">
        <v>3010</v>
      </c>
      <c r="E2442" s="18" t="s">
        <v>2674</v>
      </c>
      <c r="F2442" s="19">
        <v>44277.06</v>
      </c>
    </row>
    <row r="2443" spans="1:6" ht="86.25" customHeight="1" x14ac:dyDescent="0.25">
      <c r="A2443" s="15" t="s">
        <v>11</v>
      </c>
      <c r="B2443" s="16">
        <v>7750</v>
      </c>
      <c r="C2443" s="17">
        <v>44791</v>
      </c>
      <c r="D2443" s="16" t="s">
        <v>3011</v>
      </c>
      <c r="E2443" s="18" t="s">
        <v>3012</v>
      </c>
      <c r="F2443" s="19">
        <v>7946.5</v>
      </c>
    </row>
    <row r="2444" spans="1:6" ht="54" customHeight="1" x14ac:dyDescent="0.25">
      <c r="A2444" s="15" t="s">
        <v>11</v>
      </c>
      <c r="B2444" s="16">
        <v>7751</v>
      </c>
      <c r="C2444" s="17">
        <v>44791</v>
      </c>
      <c r="D2444" s="16" t="s">
        <v>3013</v>
      </c>
      <c r="E2444" s="18" t="s">
        <v>2674</v>
      </c>
      <c r="F2444" s="19">
        <v>1529359.47</v>
      </c>
    </row>
    <row r="2445" spans="1:6" ht="51" customHeight="1" x14ac:dyDescent="0.25">
      <c r="A2445" s="15" t="s">
        <v>11</v>
      </c>
      <c r="B2445" s="16">
        <v>7752</v>
      </c>
      <c r="C2445" s="17">
        <v>44792</v>
      </c>
      <c r="D2445" s="16" t="s">
        <v>3014</v>
      </c>
      <c r="E2445" s="18" t="s">
        <v>2674</v>
      </c>
      <c r="F2445" s="19">
        <v>775242.26</v>
      </c>
    </row>
    <row r="2446" spans="1:6" ht="53.25" customHeight="1" x14ac:dyDescent="0.25">
      <c r="A2446" s="15" t="s">
        <v>11</v>
      </c>
      <c r="B2446" s="16">
        <v>7753</v>
      </c>
      <c r="C2446" s="17">
        <v>44792</v>
      </c>
      <c r="D2446" s="16" t="s">
        <v>3014</v>
      </c>
      <c r="E2446" s="18" t="s">
        <v>2680</v>
      </c>
      <c r="F2446" s="19">
        <v>32802.92</v>
      </c>
    </row>
    <row r="2447" spans="1:6" ht="54" customHeight="1" x14ac:dyDescent="0.25">
      <c r="A2447" s="15" t="s">
        <v>11</v>
      </c>
      <c r="B2447" s="16">
        <v>7754</v>
      </c>
      <c r="C2447" s="17">
        <v>44792</v>
      </c>
      <c r="D2447" s="16" t="s">
        <v>3015</v>
      </c>
      <c r="E2447" s="18" t="s">
        <v>2680</v>
      </c>
      <c r="F2447" s="19">
        <v>63135.83</v>
      </c>
    </row>
    <row r="2448" spans="1:6" ht="49.5" customHeight="1" x14ac:dyDescent="0.25">
      <c r="A2448" s="15" t="s">
        <v>11</v>
      </c>
      <c r="B2448" s="16">
        <v>7755</v>
      </c>
      <c r="C2448" s="17">
        <v>44792</v>
      </c>
      <c r="D2448" s="16" t="s">
        <v>3015</v>
      </c>
      <c r="E2448" s="18" t="s">
        <v>2674</v>
      </c>
      <c r="F2448" s="19">
        <v>1543400.31</v>
      </c>
    </row>
    <row r="2449" spans="1:6" ht="63" customHeight="1" x14ac:dyDescent="0.25">
      <c r="A2449" s="15" t="s">
        <v>11</v>
      </c>
      <c r="B2449" s="16">
        <v>7756</v>
      </c>
      <c r="C2449" s="17">
        <v>44792</v>
      </c>
      <c r="D2449" s="16" t="s">
        <v>3016</v>
      </c>
      <c r="E2449" s="18" t="s">
        <v>2840</v>
      </c>
      <c r="F2449" s="19">
        <v>132189.31</v>
      </c>
    </row>
    <row r="2450" spans="1:6" ht="86.25" customHeight="1" x14ac:dyDescent="0.25">
      <c r="A2450" s="15" t="s">
        <v>11</v>
      </c>
      <c r="B2450" s="16">
        <v>7757</v>
      </c>
      <c r="C2450" s="17">
        <v>44792</v>
      </c>
      <c r="D2450" s="16" t="s">
        <v>3017</v>
      </c>
      <c r="E2450" s="18" t="s">
        <v>2840</v>
      </c>
      <c r="F2450" s="19">
        <v>65403.42</v>
      </c>
    </row>
    <row r="2451" spans="1:6" ht="54" customHeight="1" x14ac:dyDescent="0.25">
      <c r="A2451" s="15" t="s">
        <v>11</v>
      </c>
      <c r="B2451" s="16">
        <v>7758</v>
      </c>
      <c r="C2451" s="17">
        <v>44792</v>
      </c>
      <c r="D2451" s="16" t="s">
        <v>3018</v>
      </c>
      <c r="E2451" s="18" t="s">
        <v>2674</v>
      </c>
      <c r="F2451" s="19">
        <v>87420.38</v>
      </c>
    </row>
    <row r="2452" spans="1:6" ht="51.75" customHeight="1" x14ac:dyDescent="0.25">
      <c r="A2452" s="15" t="s">
        <v>11</v>
      </c>
      <c r="B2452" s="16">
        <v>7759</v>
      </c>
      <c r="C2452" s="17">
        <v>44792</v>
      </c>
      <c r="D2452" s="16" t="s">
        <v>3019</v>
      </c>
      <c r="E2452" s="18" t="s">
        <v>2674</v>
      </c>
      <c r="F2452" s="19">
        <v>195252.93</v>
      </c>
    </row>
    <row r="2453" spans="1:6" ht="86.25" customHeight="1" x14ac:dyDescent="0.25">
      <c r="A2453" s="15" t="s">
        <v>11</v>
      </c>
      <c r="B2453" s="16">
        <v>7760</v>
      </c>
      <c r="C2453" s="17">
        <v>44796</v>
      </c>
      <c r="D2453" s="16" t="s">
        <v>2765</v>
      </c>
      <c r="E2453" s="18" t="s">
        <v>3020</v>
      </c>
      <c r="F2453" s="19">
        <v>15893</v>
      </c>
    </row>
    <row r="2454" spans="1:6" ht="86.25" customHeight="1" x14ac:dyDescent="0.25">
      <c r="A2454" s="15" t="s">
        <v>11</v>
      </c>
      <c r="B2454" s="16">
        <v>7761</v>
      </c>
      <c r="C2454" s="17">
        <v>44796</v>
      </c>
      <c r="D2454" s="16" t="s">
        <v>3021</v>
      </c>
      <c r="E2454" s="18" t="s">
        <v>3022</v>
      </c>
      <c r="F2454" s="19">
        <v>18541.830000000002</v>
      </c>
    </row>
    <row r="2455" spans="1:6" ht="44.25" customHeight="1" x14ac:dyDescent="0.25">
      <c r="A2455" s="15" t="s">
        <v>11</v>
      </c>
      <c r="B2455" s="16">
        <v>7762</v>
      </c>
      <c r="C2455" s="17">
        <v>44797</v>
      </c>
      <c r="D2455" s="16" t="s">
        <v>3023</v>
      </c>
      <c r="E2455" s="18" t="s">
        <v>2674</v>
      </c>
      <c r="F2455" s="19">
        <v>89876.26</v>
      </c>
    </row>
    <row r="2456" spans="1:6" ht="51.75" customHeight="1" x14ac:dyDescent="0.25">
      <c r="A2456" s="15" t="s">
        <v>11</v>
      </c>
      <c r="B2456" s="16">
        <v>7763</v>
      </c>
      <c r="C2456" s="17">
        <v>44797</v>
      </c>
      <c r="D2456" s="16" t="s">
        <v>3024</v>
      </c>
      <c r="E2456" s="18" t="s">
        <v>2674</v>
      </c>
      <c r="F2456" s="19">
        <v>176180.32</v>
      </c>
    </row>
    <row r="2457" spans="1:6" ht="60.75" customHeight="1" x14ac:dyDescent="0.25">
      <c r="A2457" s="15" t="s">
        <v>11</v>
      </c>
      <c r="B2457" s="16">
        <v>7764</v>
      </c>
      <c r="C2457" s="17">
        <v>44797</v>
      </c>
      <c r="D2457" s="16" t="s">
        <v>3023</v>
      </c>
      <c r="E2457" s="18" t="s">
        <v>2736</v>
      </c>
      <c r="F2457" s="19">
        <v>15558</v>
      </c>
    </row>
    <row r="2458" spans="1:6" ht="86.25" customHeight="1" x14ac:dyDescent="0.25">
      <c r="A2458" s="15" t="s">
        <v>11</v>
      </c>
      <c r="B2458" s="16">
        <v>7765</v>
      </c>
      <c r="C2458" s="17">
        <v>44799</v>
      </c>
      <c r="D2458" s="16" t="s">
        <v>2496</v>
      </c>
      <c r="E2458" s="18" t="s">
        <v>3025</v>
      </c>
      <c r="F2458" s="19">
        <v>16952.53</v>
      </c>
    </row>
    <row r="2459" spans="1:6" ht="86.25" customHeight="1" x14ac:dyDescent="0.25">
      <c r="A2459" s="15" t="s">
        <v>11</v>
      </c>
      <c r="B2459" s="16">
        <v>7766</v>
      </c>
      <c r="C2459" s="17">
        <v>44803</v>
      </c>
      <c r="D2459" s="16" t="s">
        <v>3026</v>
      </c>
      <c r="E2459" s="18" t="s">
        <v>3027</v>
      </c>
      <c r="F2459" s="19">
        <v>19071.599999999999</v>
      </c>
    </row>
    <row r="2460" spans="1:6" ht="86.25" customHeight="1" x14ac:dyDescent="0.25">
      <c r="A2460" s="15" t="s">
        <v>11</v>
      </c>
      <c r="B2460" s="16">
        <v>7767</v>
      </c>
      <c r="C2460" s="17">
        <v>44806</v>
      </c>
      <c r="D2460" s="16" t="s">
        <v>2714</v>
      </c>
      <c r="E2460" s="18" t="s">
        <v>3028</v>
      </c>
      <c r="F2460" s="19">
        <v>79825</v>
      </c>
    </row>
    <row r="2461" spans="1:6" ht="86.25" customHeight="1" x14ac:dyDescent="0.25">
      <c r="A2461" s="15" t="s">
        <v>11</v>
      </c>
      <c r="B2461" s="16">
        <v>7768</v>
      </c>
      <c r="C2461" s="17">
        <v>44809</v>
      </c>
      <c r="D2461" s="16" t="s">
        <v>12</v>
      </c>
      <c r="E2461" s="18" t="s">
        <v>3029</v>
      </c>
      <c r="F2461" s="19">
        <v>21639998.289999999</v>
      </c>
    </row>
    <row r="2462" spans="1:6" ht="86.25" customHeight="1" x14ac:dyDescent="0.25">
      <c r="A2462" s="15" t="s">
        <v>11</v>
      </c>
      <c r="B2462" s="16">
        <v>7769</v>
      </c>
      <c r="C2462" s="17">
        <v>44812</v>
      </c>
      <c r="D2462" s="16" t="s">
        <v>3030</v>
      </c>
      <c r="E2462" s="18" t="s">
        <v>2840</v>
      </c>
      <c r="F2462" s="19">
        <v>85409.69</v>
      </c>
    </row>
    <row r="2463" spans="1:6" ht="86.25" customHeight="1" x14ac:dyDescent="0.25">
      <c r="A2463" s="15" t="s">
        <v>11</v>
      </c>
      <c r="B2463" s="16">
        <v>7770</v>
      </c>
      <c r="C2463" s="17">
        <v>44812</v>
      </c>
      <c r="D2463" s="16" t="s">
        <v>3031</v>
      </c>
      <c r="E2463" s="18" t="s">
        <v>2840</v>
      </c>
      <c r="F2463" s="19">
        <v>33074.21</v>
      </c>
    </row>
    <row r="2464" spans="1:6" ht="46.5" customHeight="1" x14ac:dyDescent="0.25">
      <c r="A2464" s="15" t="s">
        <v>11</v>
      </c>
      <c r="B2464" s="16">
        <v>7771</v>
      </c>
      <c r="C2464" s="17">
        <v>44812</v>
      </c>
      <c r="D2464" s="16" t="s">
        <v>3032</v>
      </c>
      <c r="E2464" s="18" t="s">
        <v>2674</v>
      </c>
      <c r="F2464" s="19">
        <v>474423.95</v>
      </c>
    </row>
    <row r="2465" spans="1:6" ht="86.25" customHeight="1" x14ac:dyDescent="0.25">
      <c r="A2465" s="15" t="s">
        <v>11</v>
      </c>
      <c r="B2465" s="16">
        <v>7772</v>
      </c>
      <c r="C2465" s="17">
        <v>44812</v>
      </c>
      <c r="D2465" s="16" t="s">
        <v>3033</v>
      </c>
      <c r="E2465" s="18" t="s">
        <v>2840</v>
      </c>
      <c r="F2465" s="19">
        <v>136304.48000000001</v>
      </c>
    </row>
    <row r="2466" spans="1:6" ht="86.25" customHeight="1" x14ac:dyDescent="0.25">
      <c r="A2466" s="15" t="s">
        <v>11</v>
      </c>
      <c r="B2466" s="16">
        <v>7773</v>
      </c>
      <c r="C2466" s="17">
        <v>44812</v>
      </c>
      <c r="D2466" s="16" t="s">
        <v>3034</v>
      </c>
      <c r="E2466" s="18" t="s">
        <v>2680</v>
      </c>
      <c r="F2466" s="19">
        <v>144312.5</v>
      </c>
    </row>
    <row r="2467" spans="1:6" ht="86.25" customHeight="1" x14ac:dyDescent="0.25">
      <c r="A2467" s="15" t="s">
        <v>11</v>
      </c>
      <c r="B2467" s="16">
        <v>7774</v>
      </c>
      <c r="C2467" s="17">
        <v>44812</v>
      </c>
      <c r="D2467" s="16" t="s">
        <v>3035</v>
      </c>
      <c r="E2467" s="18" t="s">
        <v>2674</v>
      </c>
      <c r="F2467" s="19">
        <v>2368433.1800000002</v>
      </c>
    </row>
    <row r="2468" spans="1:6" ht="86.25" customHeight="1" x14ac:dyDescent="0.25">
      <c r="A2468" s="15" t="s">
        <v>11</v>
      </c>
      <c r="B2468" s="16">
        <v>7775</v>
      </c>
      <c r="C2468" s="17">
        <v>44812</v>
      </c>
      <c r="D2468" s="16" t="s">
        <v>3036</v>
      </c>
      <c r="E2468" s="18" t="s">
        <v>2830</v>
      </c>
      <c r="F2468" s="19">
        <v>106244.58</v>
      </c>
    </row>
    <row r="2469" spans="1:6" ht="86.25" customHeight="1" x14ac:dyDescent="0.25">
      <c r="A2469" s="15" t="s">
        <v>11</v>
      </c>
      <c r="B2469" s="16">
        <v>7776</v>
      </c>
      <c r="C2469" s="17">
        <v>44812</v>
      </c>
      <c r="D2469" s="16" t="s">
        <v>3037</v>
      </c>
      <c r="E2469" s="18" t="s">
        <v>2830</v>
      </c>
      <c r="F2469" s="19">
        <v>116850.45</v>
      </c>
    </row>
    <row r="2470" spans="1:6" ht="86.25" customHeight="1" x14ac:dyDescent="0.25">
      <c r="A2470" s="15" t="s">
        <v>11</v>
      </c>
      <c r="B2470" s="16">
        <v>7777</v>
      </c>
      <c r="C2470" s="17">
        <v>44812</v>
      </c>
      <c r="D2470" s="16" t="s">
        <v>3038</v>
      </c>
      <c r="E2470" s="18" t="s">
        <v>2830</v>
      </c>
      <c r="F2470" s="19">
        <v>38229.26</v>
      </c>
    </row>
    <row r="2471" spans="1:6" ht="86.25" customHeight="1" x14ac:dyDescent="0.25">
      <c r="A2471" s="15" t="s">
        <v>11</v>
      </c>
      <c r="B2471" s="16">
        <v>7778</v>
      </c>
      <c r="C2471" s="17">
        <v>44812</v>
      </c>
      <c r="D2471" s="16" t="s">
        <v>3039</v>
      </c>
      <c r="E2471" s="18" t="s">
        <v>2830</v>
      </c>
      <c r="F2471" s="19">
        <v>178397.88</v>
      </c>
    </row>
    <row r="2472" spans="1:6" ht="86.25" customHeight="1" x14ac:dyDescent="0.25">
      <c r="A2472" s="15" t="s">
        <v>11</v>
      </c>
      <c r="B2472" s="16">
        <v>7779</v>
      </c>
      <c r="C2472" s="17">
        <v>44812</v>
      </c>
      <c r="D2472" s="16" t="s">
        <v>3040</v>
      </c>
      <c r="E2472" s="18" t="s">
        <v>2830</v>
      </c>
      <c r="F2472" s="19">
        <v>126193.09</v>
      </c>
    </row>
    <row r="2473" spans="1:6" ht="48.75" customHeight="1" x14ac:dyDescent="0.25">
      <c r="A2473" s="15" t="s">
        <v>11</v>
      </c>
      <c r="B2473" s="16">
        <v>7780</v>
      </c>
      <c r="C2473" s="17">
        <v>44812</v>
      </c>
      <c r="D2473" s="16" t="s">
        <v>3041</v>
      </c>
      <c r="E2473" s="18" t="s">
        <v>2674</v>
      </c>
      <c r="F2473" s="19">
        <v>569935.84</v>
      </c>
    </row>
    <row r="2474" spans="1:6" ht="86.25" customHeight="1" x14ac:dyDescent="0.25">
      <c r="A2474" s="15" t="s">
        <v>11</v>
      </c>
      <c r="B2474" s="16">
        <v>7781</v>
      </c>
      <c r="C2474" s="17">
        <v>44812</v>
      </c>
      <c r="D2474" s="16" t="s">
        <v>3033</v>
      </c>
      <c r="E2474" s="18" t="s">
        <v>2680</v>
      </c>
      <c r="F2474" s="19">
        <v>62044</v>
      </c>
    </row>
    <row r="2475" spans="1:6" ht="86.25" customHeight="1" x14ac:dyDescent="0.25">
      <c r="A2475" s="15" t="s">
        <v>11</v>
      </c>
      <c r="B2475" s="16">
        <v>7782</v>
      </c>
      <c r="C2475" s="17">
        <v>44812</v>
      </c>
      <c r="D2475" s="16" t="s">
        <v>3037</v>
      </c>
      <c r="E2475" s="18" t="s">
        <v>2680</v>
      </c>
      <c r="F2475" s="19">
        <v>57985.33</v>
      </c>
    </row>
    <row r="2476" spans="1:6" ht="86.25" customHeight="1" x14ac:dyDescent="0.25">
      <c r="A2476" s="15" t="s">
        <v>11</v>
      </c>
      <c r="B2476" s="16">
        <v>7783</v>
      </c>
      <c r="C2476" s="17">
        <v>44812</v>
      </c>
      <c r="D2476" s="16" t="s">
        <v>3034</v>
      </c>
      <c r="E2476" s="18" t="s">
        <v>2674</v>
      </c>
      <c r="F2476" s="19">
        <v>5034112.2699999996</v>
      </c>
    </row>
    <row r="2477" spans="1:6" ht="86.25" customHeight="1" x14ac:dyDescent="0.25">
      <c r="A2477" s="15" t="s">
        <v>11</v>
      </c>
      <c r="B2477" s="16">
        <v>7784</v>
      </c>
      <c r="C2477" s="17">
        <v>44812</v>
      </c>
      <c r="D2477" s="16" t="s">
        <v>3042</v>
      </c>
      <c r="E2477" s="18" t="s">
        <v>2674</v>
      </c>
      <c r="F2477" s="19">
        <v>745714.95</v>
      </c>
    </row>
    <row r="2478" spans="1:6" ht="86.25" customHeight="1" x14ac:dyDescent="0.25">
      <c r="A2478" s="15" t="s">
        <v>11</v>
      </c>
      <c r="B2478" s="16">
        <v>7785</v>
      </c>
      <c r="C2478" s="17">
        <v>44812</v>
      </c>
      <c r="D2478" s="16" t="s">
        <v>3043</v>
      </c>
      <c r="E2478" s="18" t="s">
        <v>2674</v>
      </c>
      <c r="F2478" s="19">
        <v>4390399.58</v>
      </c>
    </row>
    <row r="2479" spans="1:6" ht="86.25" customHeight="1" x14ac:dyDescent="0.25">
      <c r="A2479" s="15" t="s">
        <v>11</v>
      </c>
      <c r="B2479" s="16">
        <v>7786</v>
      </c>
      <c r="C2479" s="17">
        <v>44812</v>
      </c>
      <c r="D2479" s="16" t="s">
        <v>3044</v>
      </c>
      <c r="E2479" s="18" t="s">
        <v>2674</v>
      </c>
      <c r="F2479" s="19">
        <v>963904.53</v>
      </c>
    </row>
    <row r="2480" spans="1:6" ht="86.25" customHeight="1" x14ac:dyDescent="0.25">
      <c r="A2480" s="15" t="s">
        <v>11</v>
      </c>
      <c r="B2480" s="16">
        <v>7787</v>
      </c>
      <c r="C2480" s="17">
        <v>44812</v>
      </c>
      <c r="D2480" s="16" t="s">
        <v>3045</v>
      </c>
      <c r="E2480" s="18" t="s">
        <v>3046</v>
      </c>
      <c r="F2480" s="19">
        <v>11654.87</v>
      </c>
    </row>
    <row r="2481" spans="1:6" ht="86.25" customHeight="1" x14ac:dyDescent="0.25">
      <c r="A2481" s="15" t="s">
        <v>11</v>
      </c>
      <c r="B2481" s="16">
        <v>7788</v>
      </c>
      <c r="C2481" s="17">
        <v>44819</v>
      </c>
      <c r="D2481" s="16" t="s">
        <v>3047</v>
      </c>
      <c r="E2481" s="18" t="s">
        <v>2830</v>
      </c>
      <c r="F2481" s="19">
        <v>98008.07</v>
      </c>
    </row>
    <row r="2482" spans="1:6" ht="86.25" customHeight="1" x14ac:dyDescent="0.25">
      <c r="A2482" s="15" t="s">
        <v>11</v>
      </c>
      <c r="B2482" s="16">
        <v>7789</v>
      </c>
      <c r="C2482" s="17">
        <v>44819</v>
      </c>
      <c r="D2482" s="16" t="s">
        <v>3048</v>
      </c>
      <c r="E2482" s="18" t="s">
        <v>2736</v>
      </c>
      <c r="F2482" s="19">
        <v>18336.27</v>
      </c>
    </row>
    <row r="2483" spans="1:6" ht="86.25" customHeight="1" x14ac:dyDescent="0.25">
      <c r="A2483" s="15" t="s">
        <v>11</v>
      </c>
      <c r="B2483" s="16">
        <v>7790</v>
      </c>
      <c r="C2483" s="17">
        <v>44819</v>
      </c>
      <c r="D2483" s="16" t="s">
        <v>3048</v>
      </c>
      <c r="E2483" s="18" t="s">
        <v>2674</v>
      </c>
      <c r="F2483" s="19">
        <v>137762.07999999999</v>
      </c>
    </row>
    <row r="2484" spans="1:6" ht="86.25" customHeight="1" x14ac:dyDescent="0.25">
      <c r="A2484" s="15" t="s">
        <v>11</v>
      </c>
      <c r="B2484" s="16">
        <v>7791</v>
      </c>
      <c r="C2484" s="17">
        <v>44819</v>
      </c>
      <c r="D2484" s="16" t="s">
        <v>3049</v>
      </c>
      <c r="E2484" s="18" t="s">
        <v>2674</v>
      </c>
      <c r="F2484" s="19">
        <v>450112.7</v>
      </c>
    </row>
    <row r="2485" spans="1:6" ht="86.25" customHeight="1" x14ac:dyDescent="0.25">
      <c r="A2485" s="15" t="s">
        <v>11</v>
      </c>
      <c r="B2485" s="16">
        <v>7792</v>
      </c>
      <c r="C2485" s="17">
        <v>44819</v>
      </c>
      <c r="D2485" s="16" t="s">
        <v>3050</v>
      </c>
      <c r="E2485" s="18" t="s">
        <v>2830</v>
      </c>
      <c r="F2485" s="19">
        <v>113719.83</v>
      </c>
    </row>
    <row r="2486" spans="1:6" ht="86.25" customHeight="1" x14ac:dyDescent="0.25">
      <c r="A2486" s="15" t="s">
        <v>11</v>
      </c>
      <c r="B2486" s="16">
        <v>7793</v>
      </c>
      <c r="C2486" s="17">
        <v>44819</v>
      </c>
      <c r="D2486" s="16" t="s">
        <v>3051</v>
      </c>
      <c r="E2486" s="18" t="s">
        <v>2736</v>
      </c>
      <c r="F2486" s="19">
        <v>38895</v>
      </c>
    </row>
    <row r="2487" spans="1:6" ht="86.25" customHeight="1" x14ac:dyDescent="0.25">
      <c r="A2487" s="15" t="s">
        <v>11</v>
      </c>
      <c r="B2487" s="16">
        <v>7794</v>
      </c>
      <c r="C2487" s="17">
        <v>44819</v>
      </c>
      <c r="D2487" s="16" t="s">
        <v>3051</v>
      </c>
      <c r="E2487" s="18" t="s">
        <v>2674</v>
      </c>
      <c r="F2487" s="19">
        <v>1040948.81</v>
      </c>
    </row>
    <row r="2488" spans="1:6" ht="86.25" customHeight="1" x14ac:dyDescent="0.25">
      <c r="A2488" s="15" t="s">
        <v>11</v>
      </c>
      <c r="B2488" s="16">
        <v>7795</v>
      </c>
      <c r="C2488" s="17">
        <v>44819</v>
      </c>
      <c r="D2488" s="16" t="s">
        <v>3047</v>
      </c>
      <c r="E2488" s="18" t="s">
        <v>2736</v>
      </c>
      <c r="F2488" s="19">
        <v>49523.33</v>
      </c>
    </row>
    <row r="2489" spans="1:6" ht="86.25" customHeight="1" x14ac:dyDescent="0.25">
      <c r="A2489" s="15" t="s">
        <v>11</v>
      </c>
      <c r="B2489" s="16">
        <v>7796</v>
      </c>
      <c r="C2489" s="17">
        <v>44827</v>
      </c>
      <c r="D2489" s="16" t="s">
        <v>3052</v>
      </c>
      <c r="E2489" s="18" t="s">
        <v>3053</v>
      </c>
      <c r="F2489" s="19">
        <v>68180.31</v>
      </c>
    </row>
    <row r="2490" spans="1:6" ht="86.25" customHeight="1" x14ac:dyDescent="0.25">
      <c r="A2490" s="15" t="s">
        <v>11</v>
      </c>
      <c r="B2490" s="16">
        <v>7797</v>
      </c>
      <c r="C2490" s="17">
        <v>44827</v>
      </c>
      <c r="D2490" s="16" t="s">
        <v>3054</v>
      </c>
      <c r="E2490" s="18" t="s">
        <v>3055</v>
      </c>
      <c r="F2490" s="19">
        <v>19071.599999999999</v>
      </c>
    </row>
    <row r="2491" spans="1:6" ht="86.25" customHeight="1" x14ac:dyDescent="0.25">
      <c r="A2491" s="15" t="s">
        <v>11</v>
      </c>
      <c r="B2491" s="16">
        <v>7798</v>
      </c>
      <c r="C2491" s="17">
        <v>44827</v>
      </c>
      <c r="D2491" s="16" t="s">
        <v>3056</v>
      </c>
      <c r="E2491" s="18" t="s">
        <v>2674</v>
      </c>
      <c r="F2491" s="19">
        <v>198974.68</v>
      </c>
    </row>
    <row r="2492" spans="1:6" ht="86.25" customHeight="1" x14ac:dyDescent="0.25">
      <c r="A2492" s="15" t="s">
        <v>11</v>
      </c>
      <c r="B2492" s="16">
        <v>7799</v>
      </c>
      <c r="C2492" s="17">
        <v>44827</v>
      </c>
      <c r="D2492" s="16" t="s">
        <v>3057</v>
      </c>
      <c r="E2492" s="18" t="s">
        <v>2674</v>
      </c>
      <c r="F2492" s="19">
        <v>62746.46</v>
      </c>
    </row>
    <row r="2493" spans="1:6" ht="86.25" customHeight="1" x14ac:dyDescent="0.25">
      <c r="A2493" s="15" t="s">
        <v>11</v>
      </c>
      <c r="B2493" s="16">
        <v>7800</v>
      </c>
      <c r="C2493" s="17">
        <v>44827</v>
      </c>
      <c r="D2493" s="16" t="s">
        <v>3057</v>
      </c>
      <c r="E2493" s="18" t="s">
        <v>2736</v>
      </c>
      <c r="F2493" s="19">
        <v>11618.13</v>
      </c>
    </row>
    <row r="2494" spans="1:6" ht="86.25" customHeight="1" x14ac:dyDescent="0.25">
      <c r="A2494" s="15" t="s">
        <v>11</v>
      </c>
      <c r="B2494" s="16">
        <v>7801</v>
      </c>
      <c r="C2494" s="17">
        <v>44827</v>
      </c>
      <c r="D2494" s="16" t="s">
        <v>3058</v>
      </c>
      <c r="E2494" s="18" t="s">
        <v>2736</v>
      </c>
      <c r="F2494" s="19">
        <v>27461.7</v>
      </c>
    </row>
    <row r="2495" spans="1:6" ht="86.25" customHeight="1" x14ac:dyDescent="0.25">
      <c r="A2495" s="15" t="s">
        <v>11</v>
      </c>
      <c r="B2495" s="16">
        <v>7802</v>
      </c>
      <c r="C2495" s="17">
        <v>44827</v>
      </c>
      <c r="D2495" s="16" t="s">
        <v>3059</v>
      </c>
      <c r="E2495" s="18" t="s">
        <v>2736</v>
      </c>
      <c r="F2495" s="19">
        <v>13335.47</v>
      </c>
    </row>
    <row r="2496" spans="1:6" ht="86.25" customHeight="1" x14ac:dyDescent="0.25">
      <c r="A2496" s="15" t="s">
        <v>11</v>
      </c>
      <c r="B2496" s="16">
        <v>7803</v>
      </c>
      <c r="C2496" s="17">
        <v>44827</v>
      </c>
      <c r="D2496" s="16" t="s">
        <v>3059</v>
      </c>
      <c r="E2496" s="18" t="s">
        <v>3053</v>
      </c>
      <c r="F2496" s="19">
        <v>29361.72</v>
      </c>
    </row>
    <row r="2497" spans="1:6" ht="86.25" customHeight="1" x14ac:dyDescent="0.25">
      <c r="A2497" s="15" t="s">
        <v>11</v>
      </c>
      <c r="B2497" s="16">
        <v>7804</v>
      </c>
      <c r="C2497" s="17">
        <v>44827</v>
      </c>
      <c r="D2497" s="16" t="s">
        <v>3056</v>
      </c>
      <c r="E2497" s="18" t="s">
        <v>2736</v>
      </c>
      <c r="F2497" s="19">
        <v>24960</v>
      </c>
    </row>
    <row r="2498" spans="1:6" ht="86.25" customHeight="1" x14ac:dyDescent="0.25">
      <c r="A2498" s="15" t="s">
        <v>11</v>
      </c>
      <c r="B2498" s="16">
        <v>7805</v>
      </c>
      <c r="C2498" s="17">
        <v>44827</v>
      </c>
      <c r="D2498" s="16" t="s">
        <v>3058</v>
      </c>
      <c r="E2498" s="18" t="s">
        <v>2674</v>
      </c>
      <c r="F2498" s="19">
        <v>349845.64</v>
      </c>
    </row>
    <row r="2499" spans="1:6" ht="86.25" customHeight="1" x14ac:dyDescent="0.25">
      <c r="A2499" s="15" t="s">
        <v>11</v>
      </c>
      <c r="B2499" s="16">
        <v>7806</v>
      </c>
      <c r="C2499" s="17">
        <v>44830</v>
      </c>
      <c r="D2499" s="16" t="s">
        <v>2765</v>
      </c>
      <c r="E2499" s="18" t="s">
        <v>3060</v>
      </c>
      <c r="F2499" s="19">
        <v>15363.23</v>
      </c>
    </row>
    <row r="2500" spans="1:6" ht="86.25" customHeight="1" x14ac:dyDescent="0.25">
      <c r="A2500" s="15" t="s">
        <v>11</v>
      </c>
      <c r="B2500" s="16">
        <v>7807</v>
      </c>
      <c r="C2500" s="17">
        <v>44833</v>
      </c>
      <c r="D2500" s="16" t="s">
        <v>3061</v>
      </c>
      <c r="E2500" s="18" t="s">
        <v>2674</v>
      </c>
      <c r="F2500" s="19">
        <v>760746.49</v>
      </c>
    </row>
    <row r="2501" spans="1:6" ht="86.25" customHeight="1" x14ac:dyDescent="0.25">
      <c r="A2501" s="15" t="s">
        <v>11</v>
      </c>
      <c r="B2501" s="16">
        <v>7808</v>
      </c>
      <c r="C2501" s="17">
        <v>44833</v>
      </c>
      <c r="D2501" s="16" t="s">
        <v>3061</v>
      </c>
      <c r="E2501" s="18" t="s">
        <v>2736</v>
      </c>
      <c r="F2501" s="19">
        <v>37351.42</v>
      </c>
    </row>
    <row r="2502" spans="1:6" ht="86.25" customHeight="1" x14ac:dyDescent="0.25">
      <c r="A2502" s="15" t="s">
        <v>11</v>
      </c>
      <c r="B2502" s="16">
        <v>7809</v>
      </c>
      <c r="C2502" s="17">
        <v>44833</v>
      </c>
      <c r="D2502" s="16" t="s">
        <v>3062</v>
      </c>
      <c r="E2502" s="18" t="s">
        <v>2674</v>
      </c>
      <c r="F2502" s="19">
        <v>420621.64</v>
      </c>
    </row>
    <row r="2503" spans="1:6" ht="86.25" customHeight="1" x14ac:dyDescent="0.25">
      <c r="A2503" s="15" t="s">
        <v>11</v>
      </c>
      <c r="B2503" s="16">
        <v>7810</v>
      </c>
      <c r="C2503" s="17">
        <v>44833</v>
      </c>
      <c r="D2503" s="16" t="s">
        <v>3063</v>
      </c>
      <c r="E2503" s="18" t="s">
        <v>2674</v>
      </c>
      <c r="F2503" s="19">
        <v>1102500.06</v>
      </c>
    </row>
    <row r="2504" spans="1:6" ht="86.25" customHeight="1" x14ac:dyDescent="0.25">
      <c r="A2504" s="15" t="s">
        <v>11</v>
      </c>
      <c r="B2504" s="16">
        <v>7811</v>
      </c>
      <c r="C2504" s="17">
        <v>44833</v>
      </c>
      <c r="D2504" s="16" t="s">
        <v>3063</v>
      </c>
      <c r="E2504" s="18" t="s">
        <v>2700</v>
      </c>
      <c r="F2504" s="19">
        <v>65270</v>
      </c>
    </row>
    <row r="2505" spans="1:6" ht="86.25" customHeight="1" x14ac:dyDescent="0.25">
      <c r="A2505" s="15" t="s">
        <v>11</v>
      </c>
      <c r="B2505" s="16">
        <v>7813</v>
      </c>
      <c r="C2505" s="17">
        <v>44833</v>
      </c>
      <c r="D2505" s="16" t="s">
        <v>3064</v>
      </c>
      <c r="E2505" s="18" t="s">
        <v>3065</v>
      </c>
      <c r="F2505" s="19">
        <v>22779.97</v>
      </c>
    </row>
    <row r="2506" spans="1:6" ht="86.25" customHeight="1" thickBot="1" x14ac:dyDescent="0.3">
      <c r="A2506" s="20" t="s">
        <v>11</v>
      </c>
      <c r="B2506" s="20">
        <v>7814</v>
      </c>
      <c r="C2506" s="21">
        <v>44834</v>
      </c>
      <c r="D2506" s="20" t="s">
        <v>2966</v>
      </c>
      <c r="E2506" s="22" t="s">
        <v>3066</v>
      </c>
      <c r="F2506" s="23">
        <v>13773.93</v>
      </c>
    </row>
    <row r="2507" spans="1:6" ht="24" customHeight="1" x14ac:dyDescent="0.25">
      <c r="C2507" s="7"/>
      <c r="E2507"/>
      <c r="F2507" s="9"/>
    </row>
    <row r="2508" spans="1:6" ht="21.75" thickBot="1" x14ac:dyDescent="0.4">
      <c r="A2508" s="10" t="s">
        <v>3067</v>
      </c>
      <c r="C2508" s="7"/>
      <c r="E2508" s="8"/>
      <c r="F2508" s="9"/>
    </row>
    <row r="2509" spans="1:6" ht="122.25" customHeight="1" x14ac:dyDescent="0.25">
      <c r="A2509" s="11" t="s">
        <v>3068</v>
      </c>
      <c r="B2509" s="11">
        <v>14776</v>
      </c>
      <c r="C2509" s="12">
        <v>44573</v>
      </c>
      <c r="D2509" s="11" t="s">
        <v>3069</v>
      </c>
      <c r="E2509" s="13" t="s">
        <v>3070</v>
      </c>
      <c r="F2509" s="14">
        <v>69300</v>
      </c>
    </row>
    <row r="2510" spans="1:6" ht="122.25" customHeight="1" x14ac:dyDescent="0.25">
      <c r="A2510" s="15" t="s">
        <v>3068</v>
      </c>
      <c r="B2510" s="16">
        <v>14777</v>
      </c>
      <c r="C2510" s="17">
        <v>44574</v>
      </c>
      <c r="D2510" s="16" t="s">
        <v>3071</v>
      </c>
      <c r="E2510" s="18" t="s">
        <v>3072</v>
      </c>
      <c r="F2510" s="19">
        <v>25460</v>
      </c>
    </row>
    <row r="2511" spans="1:6" ht="122.25" customHeight="1" x14ac:dyDescent="0.25">
      <c r="A2511" s="15" t="s">
        <v>3068</v>
      </c>
      <c r="B2511" s="16">
        <v>14778</v>
      </c>
      <c r="C2511" s="17">
        <v>44574</v>
      </c>
      <c r="D2511" s="16" t="s">
        <v>3073</v>
      </c>
      <c r="E2511" s="18" t="s">
        <v>3074</v>
      </c>
      <c r="F2511" s="19">
        <v>395856.45</v>
      </c>
    </row>
    <row r="2512" spans="1:6" ht="122.25" customHeight="1" x14ac:dyDescent="0.25">
      <c r="A2512" s="15" t="s">
        <v>3068</v>
      </c>
      <c r="B2512" s="16">
        <v>14803</v>
      </c>
      <c r="C2512" s="17">
        <v>44574</v>
      </c>
      <c r="D2512" s="16" t="s">
        <v>3075</v>
      </c>
      <c r="E2512" s="18" t="s">
        <v>3076</v>
      </c>
      <c r="F2512" s="19">
        <v>33900</v>
      </c>
    </row>
    <row r="2513" spans="1:6" ht="122.25" customHeight="1" x14ac:dyDescent="0.25">
      <c r="A2513" s="15" t="s">
        <v>3068</v>
      </c>
      <c r="B2513" s="16">
        <v>14804</v>
      </c>
      <c r="C2513" s="17">
        <v>44574</v>
      </c>
      <c r="D2513" s="16" t="s">
        <v>3077</v>
      </c>
      <c r="E2513" s="18" t="s">
        <v>3078</v>
      </c>
      <c r="F2513" s="19">
        <v>114963.13</v>
      </c>
    </row>
    <row r="2514" spans="1:6" ht="122.25" customHeight="1" x14ac:dyDescent="0.25">
      <c r="A2514" s="15" t="s">
        <v>3068</v>
      </c>
      <c r="B2514" s="16">
        <v>14805</v>
      </c>
      <c r="C2514" s="17">
        <v>44574</v>
      </c>
      <c r="D2514" s="16" t="s">
        <v>454</v>
      </c>
      <c r="E2514" s="18" t="s">
        <v>3079</v>
      </c>
      <c r="F2514" s="19">
        <v>40914.9</v>
      </c>
    </row>
    <row r="2515" spans="1:6" ht="122.25" customHeight="1" x14ac:dyDescent="0.25">
      <c r="A2515" s="15" t="s">
        <v>3068</v>
      </c>
      <c r="B2515" s="16">
        <v>14806</v>
      </c>
      <c r="C2515" s="17">
        <v>44575</v>
      </c>
      <c r="D2515" s="16" t="s">
        <v>1018</v>
      </c>
      <c r="E2515" s="18" t="s">
        <v>3080</v>
      </c>
      <c r="F2515" s="19">
        <v>56500</v>
      </c>
    </row>
    <row r="2516" spans="1:6" ht="122.25" customHeight="1" x14ac:dyDescent="0.25">
      <c r="A2516" s="15" t="s">
        <v>3068</v>
      </c>
      <c r="B2516" s="16">
        <v>14807</v>
      </c>
      <c r="C2516" s="17">
        <v>44575</v>
      </c>
      <c r="D2516" s="16" t="s">
        <v>3081</v>
      </c>
      <c r="E2516" s="18" t="s">
        <v>3082</v>
      </c>
      <c r="F2516" s="19">
        <v>179150.03</v>
      </c>
    </row>
    <row r="2517" spans="1:6" ht="122.25" customHeight="1" x14ac:dyDescent="0.25">
      <c r="A2517" s="15" t="s">
        <v>3068</v>
      </c>
      <c r="B2517" s="16">
        <v>14809</v>
      </c>
      <c r="C2517" s="17">
        <v>44578</v>
      </c>
      <c r="D2517" s="16" t="s">
        <v>3083</v>
      </c>
      <c r="E2517" s="18" t="s">
        <v>3084</v>
      </c>
      <c r="F2517" s="19">
        <v>84750</v>
      </c>
    </row>
    <row r="2518" spans="1:6" ht="122.25" customHeight="1" x14ac:dyDescent="0.25">
      <c r="A2518" s="15" t="s">
        <v>3068</v>
      </c>
      <c r="B2518" s="16">
        <v>14810</v>
      </c>
      <c r="C2518" s="17">
        <v>44578</v>
      </c>
      <c r="D2518" s="16" t="s">
        <v>3085</v>
      </c>
      <c r="E2518" s="18" t="s">
        <v>3086</v>
      </c>
      <c r="F2518" s="19">
        <v>80091.009999999995</v>
      </c>
    </row>
    <row r="2519" spans="1:6" ht="122.25" customHeight="1" x14ac:dyDescent="0.25">
      <c r="A2519" s="15" t="s">
        <v>3068</v>
      </c>
      <c r="B2519" s="16">
        <v>14811</v>
      </c>
      <c r="C2519" s="17">
        <v>44578</v>
      </c>
      <c r="D2519" s="16" t="s">
        <v>3087</v>
      </c>
      <c r="E2519" s="18" t="s">
        <v>3088</v>
      </c>
      <c r="F2519" s="19">
        <v>184589.06</v>
      </c>
    </row>
    <row r="2520" spans="1:6" ht="122.25" customHeight="1" x14ac:dyDescent="0.25">
      <c r="A2520" s="15" t="s">
        <v>3068</v>
      </c>
      <c r="B2520" s="16">
        <v>14812</v>
      </c>
      <c r="C2520" s="17">
        <v>44578</v>
      </c>
      <c r="D2520" s="16" t="s">
        <v>3089</v>
      </c>
      <c r="E2520" s="18" t="s">
        <v>3090</v>
      </c>
      <c r="F2520" s="19">
        <v>153962.5</v>
      </c>
    </row>
    <row r="2521" spans="1:6" ht="201.75" customHeight="1" x14ac:dyDescent="0.25">
      <c r="A2521" s="15" t="s">
        <v>3068</v>
      </c>
      <c r="B2521" s="16">
        <v>14813</v>
      </c>
      <c r="C2521" s="17">
        <v>44578</v>
      </c>
      <c r="D2521" s="16" t="s">
        <v>3091</v>
      </c>
      <c r="E2521" s="18" t="s">
        <v>3092</v>
      </c>
      <c r="F2521" s="19">
        <v>270821.45</v>
      </c>
    </row>
    <row r="2522" spans="1:6" ht="122.25" customHeight="1" x14ac:dyDescent="0.25">
      <c r="A2522" s="15" t="s">
        <v>3068</v>
      </c>
      <c r="B2522" s="16">
        <v>14814</v>
      </c>
      <c r="C2522" s="17">
        <v>44578</v>
      </c>
      <c r="D2522" s="16" t="s">
        <v>3093</v>
      </c>
      <c r="E2522" s="18" t="s">
        <v>3094</v>
      </c>
      <c r="F2522" s="19">
        <v>17870.82</v>
      </c>
    </row>
    <row r="2523" spans="1:6" ht="99.75" customHeight="1" x14ac:dyDescent="0.25">
      <c r="A2523" s="15" t="s">
        <v>3068</v>
      </c>
      <c r="B2523" s="16">
        <v>14815</v>
      </c>
      <c r="C2523" s="17">
        <v>44579</v>
      </c>
      <c r="D2523" s="16" t="s">
        <v>3095</v>
      </c>
      <c r="E2523" s="18" t="s">
        <v>3096</v>
      </c>
      <c r="F2523" s="19">
        <v>8865.36</v>
      </c>
    </row>
    <row r="2524" spans="1:6" ht="87" customHeight="1" x14ac:dyDescent="0.25">
      <c r="A2524" s="15" t="s">
        <v>3068</v>
      </c>
      <c r="B2524" s="16">
        <v>14816</v>
      </c>
      <c r="C2524" s="17">
        <v>44579</v>
      </c>
      <c r="D2524" s="16" t="s">
        <v>3097</v>
      </c>
      <c r="E2524" s="18" t="s">
        <v>3098</v>
      </c>
      <c r="F2524" s="19">
        <v>181235.25</v>
      </c>
    </row>
    <row r="2525" spans="1:6" ht="122.25" customHeight="1" x14ac:dyDescent="0.25">
      <c r="A2525" s="15" t="s">
        <v>3068</v>
      </c>
      <c r="B2525" s="16">
        <v>14817</v>
      </c>
      <c r="C2525" s="17">
        <v>44579</v>
      </c>
      <c r="D2525" s="16" t="s">
        <v>3099</v>
      </c>
      <c r="E2525" s="18" t="s">
        <v>3100</v>
      </c>
      <c r="F2525" s="19">
        <v>1797760.01</v>
      </c>
    </row>
    <row r="2526" spans="1:6" ht="122.25" customHeight="1" x14ac:dyDescent="0.25">
      <c r="A2526" s="15" t="s">
        <v>3068</v>
      </c>
      <c r="B2526" s="16">
        <v>14818</v>
      </c>
      <c r="C2526" s="17">
        <v>44579</v>
      </c>
      <c r="D2526" s="16" t="s">
        <v>2400</v>
      </c>
      <c r="E2526" s="18" t="s">
        <v>3101</v>
      </c>
      <c r="F2526" s="19">
        <v>227891.85</v>
      </c>
    </row>
    <row r="2527" spans="1:6" ht="122.25" customHeight="1" x14ac:dyDescent="0.25">
      <c r="A2527" s="15" t="s">
        <v>3068</v>
      </c>
      <c r="B2527" s="16">
        <v>14819</v>
      </c>
      <c r="C2527" s="17">
        <v>44579</v>
      </c>
      <c r="D2527" s="16" t="s">
        <v>3102</v>
      </c>
      <c r="E2527" s="18" t="s">
        <v>3103</v>
      </c>
      <c r="F2527" s="19">
        <v>661434.27</v>
      </c>
    </row>
    <row r="2528" spans="1:6" ht="92.25" customHeight="1" x14ac:dyDescent="0.25">
      <c r="A2528" s="15" t="s">
        <v>3068</v>
      </c>
      <c r="B2528" s="16">
        <v>14846</v>
      </c>
      <c r="C2528" s="17">
        <v>44580</v>
      </c>
      <c r="D2528" s="16" t="s">
        <v>3104</v>
      </c>
      <c r="E2528" s="18" t="s">
        <v>3105</v>
      </c>
      <c r="F2528" s="19">
        <v>18580</v>
      </c>
    </row>
    <row r="2529" spans="1:6" ht="107.25" customHeight="1" x14ac:dyDescent="0.25">
      <c r="A2529" s="15" t="s">
        <v>3068</v>
      </c>
      <c r="B2529" s="16">
        <v>14847</v>
      </c>
      <c r="C2529" s="17">
        <v>44580</v>
      </c>
      <c r="D2529" s="16" t="s">
        <v>3071</v>
      </c>
      <c r="E2529" s="18" t="s">
        <v>3106</v>
      </c>
      <c r="F2529" s="19">
        <v>335587.5</v>
      </c>
    </row>
    <row r="2530" spans="1:6" ht="84.75" customHeight="1" x14ac:dyDescent="0.25">
      <c r="A2530" s="15" t="s">
        <v>3068</v>
      </c>
      <c r="B2530" s="16">
        <v>14848</v>
      </c>
      <c r="C2530" s="17">
        <v>44581</v>
      </c>
      <c r="D2530" s="16" t="s">
        <v>3107</v>
      </c>
      <c r="E2530" s="18" t="s">
        <v>3108</v>
      </c>
      <c r="F2530" s="19">
        <v>175938.13</v>
      </c>
    </row>
    <row r="2531" spans="1:6" ht="122.25" customHeight="1" x14ac:dyDescent="0.25">
      <c r="A2531" s="15" t="s">
        <v>3068</v>
      </c>
      <c r="B2531" s="16">
        <v>14849</v>
      </c>
      <c r="C2531" s="17">
        <v>44581</v>
      </c>
      <c r="D2531" s="16" t="s">
        <v>3109</v>
      </c>
      <c r="E2531" s="18" t="s">
        <v>3110</v>
      </c>
      <c r="F2531" s="19">
        <v>38906.980000000003</v>
      </c>
    </row>
    <row r="2532" spans="1:6" ht="122.25" customHeight="1" x14ac:dyDescent="0.25">
      <c r="A2532" s="15" t="s">
        <v>3068</v>
      </c>
      <c r="B2532" s="16">
        <v>14850</v>
      </c>
      <c r="C2532" s="17">
        <v>44581</v>
      </c>
      <c r="D2532" s="16" t="s">
        <v>3111</v>
      </c>
      <c r="E2532" s="18" t="s">
        <v>3112</v>
      </c>
      <c r="F2532" s="19">
        <v>327040.08</v>
      </c>
    </row>
    <row r="2533" spans="1:6" ht="122.25" customHeight="1" x14ac:dyDescent="0.25">
      <c r="A2533" s="15" t="s">
        <v>3068</v>
      </c>
      <c r="B2533" s="16">
        <v>14851</v>
      </c>
      <c r="C2533" s="17">
        <v>44581</v>
      </c>
      <c r="D2533" s="16" t="s">
        <v>3113</v>
      </c>
      <c r="E2533" s="18" t="s">
        <v>3114</v>
      </c>
      <c r="F2533" s="19">
        <v>22800</v>
      </c>
    </row>
    <row r="2534" spans="1:6" ht="122.25" customHeight="1" x14ac:dyDescent="0.25">
      <c r="A2534" s="15" t="s">
        <v>3068</v>
      </c>
      <c r="B2534" s="16">
        <v>14852</v>
      </c>
      <c r="C2534" s="17">
        <v>44581</v>
      </c>
      <c r="D2534" s="16" t="s">
        <v>3115</v>
      </c>
      <c r="E2534" s="18" t="s">
        <v>3116</v>
      </c>
      <c r="F2534" s="19">
        <v>579010.15</v>
      </c>
    </row>
    <row r="2535" spans="1:6" ht="122.25" customHeight="1" x14ac:dyDescent="0.25">
      <c r="A2535" s="15" t="s">
        <v>3068</v>
      </c>
      <c r="B2535" s="16">
        <v>14853</v>
      </c>
      <c r="C2535" s="17">
        <v>44581</v>
      </c>
      <c r="D2535" s="16" t="s">
        <v>3117</v>
      </c>
      <c r="E2535" s="18" t="s">
        <v>3118</v>
      </c>
      <c r="F2535" s="19">
        <v>1212749.4099999999</v>
      </c>
    </row>
    <row r="2536" spans="1:6" ht="122.25" customHeight="1" x14ac:dyDescent="0.25">
      <c r="A2536" s="15" t="s">
        <v>3068</v>
      </c>
      <c r="B2536" s="16">
        <v>14854</v>
      </c>
      <c r="C2536" s="17">
        <v>44581</v>
      </c>
      <c r="D2536" s="16" t="s">
        <v>3119</v>
      </c>
      <c r="E2536" s="18" t="s">
        <v>3120</v>
      </c>
      <c r="F2536" s="19">
        <v>1146087.3600000001</v>
      </c>
    </row>
    <row r="2537" spans="1:6" ht="122.25" customHeight="1" x14ac:dyDescent="0.25">
      <c r="A2537" s="15" t="s">
        <v>3068</v>
      </c>
      <c r="B2537" s="16">
        <v>14855</v>
      </c>
      <c r="C2537" s="17">
        <v>44586</v>
      </c>
      <c r="D2537" s="16" t="s">
        <v>3121</v>
      </c>
      <c r="E2537" s="18" t="s">
        <v>3122</v>
      </c>
      <c r="F2537" s="19">
        <v>1984572.03</v>
      </c>
    </row>
    <row r="2538" spans="1:6" ht="122.25" customHeight="1" x14ac:dyDescent="0.25">
      <c r="A2538" s="15" t="s">
        <v>3068</v>
      </c>
      <c r="B2538" s="16">
        <v>14856</v>
      </c>
      <c r="C2538" s="17">
        <v>44586</v>
      </c>
      <c r="D2538" s="16" t="s">
        <v>3123</v>
      </c>
      <c r="E2538" s="18" t="s">
        <v>3124</v>
      </c>
      <c r="F2538" s="19">
        <v>1220771.8999999999</v>
      </c>
    </row>
    <row r="2539" spans="1:6" ht="94.5" customHeight="1" x14ac:dyDescent="0.25">
      <c r="A2539" s="15" t="s">
        <v>3068</v>
      </c>
      <c r="B2539" s="16">
        <v>14857</v>
      </c>
      <c r="C2539" s="17">
        <v>44586</v>
      </c>
      <c r="D2539" s="16" t="s">
        <v>3125</v>
      </c>
      <c r="E2539" s="18" t="s">
        <v>3126</v>
      </c>
      <c r="F2539" s="19">
        <v>1542287.2</v>
      </c>
    </row>
    <row r="2540" spans="1:6" ht="99" customHeight="1" x14ac:dyDescent="0.25">
      <c r="A2540" s="15" t="s">
        <v>3068</v>
      </c>
      <c r="B2540" s="16">
        <v>14858</v>
      </c>
      <c r="C2540" s="17">
        <v>44586</v>
      </c>
      <c r="D2540" s="16" t="s">
        <v>3127</v>
      </c>
      <c r="E2540" s="18" t="s">
        <v>3128</v>
      </c>
      <c r="F2540" s="19">
        <v>514764.46</v>
      </c>
    </row>
    <row r="2541" spans="1:6" ht="122.25" customHeight="1" x14ac:dyDescent="0.25">
      <c r="A2541" s="15" t="s">
        <v>3068</v>
      </c>
      <c r="B2541" s="16">
        <v>14859</v>
      </c>
      <c r="C2541" s="17">
        <v>44586</v>
      </c>
      <c r="D2541" s="16" t="s">
        <v>3129</v>
      </c>
      <c r="E2541" s="18" t="s">
        <v>3130</v>
      </c>
      <c r="F2541" s="19">
        <v>57120</v>
      </c>
    </row>
    <row r="2542" spans="1:6" ht="122.25" customHeight="1" x14ac:dyDescent="0.25">
      <c r="A2542" s="15" t="s">
        <v>3068</v>
      </c>
      <c r="B2542" s="16">
        <v>14860</v>
      </c>
      <c r="C2542" s="17">
        <v>44586</v>
      </c>
      <c r="D2542" s="16" t="s">
        <v>3131</v>
      </c>
      <c r="E2542" s="18" t="s">
        <v>3132</v>
      </c>
      <c r="F2542" s="19">
        <v>249119.33</v>
      </c>
    </row>
    <row r="2543" spans="1:6" ht="122.25" customHeight="1" x14ac:dyDescent="0.25">
      <c r="A2543" s="15" t="s">
        <v>3068</v>
      </c>
      <c r="B2543" s="16">
        <v>14862</v>
      </c>
      <c r="C2543" s="17">
        <v>44586</v>
      </c>
      <c r="D2543" s="16" t="s">
        <v>3133</v>
      </c>
      <c r="E2543" s="18" t="s">
        <v>3134</v>
      </c>
      <c r="F2543" s="19">
        <v>43274.77</v>
      </c>
    </row>
    <row r="2544" spans="1:6" ht="122.25" customHeight="1" x14ac:dyDescent="0.25">
      <c r="A2544" s="15" t="s">
        <v>3068</v>
      </c>
      <c r="B2544" s="16">
        <v>14863</v>
      </c>
      <c r="C2544" s="17">
        <v>44586</v>
      </c>
      <c r="D2544" s="16" t="s">
        <v>3135</v>
      </c>
      <c r="E2544" s="18" t="s">
        <v>3136</v>
      </c>
      <c r="F2544" s="19">
        <v>213284.99</v>
      </c>
    </row>
    <row r="2545" spans="1:6" ht="122.25" customHeight="1" x14ac:dyDescent="0.25">
      <c r="A2545" s="15" t="s">
        <v>3068</v>
      </c>
      <c r="B2545" s="16">
        <v>14864</v>
      </c>
      <c r="C2545" s="17">
        <v>44586</v>
      </c>
      <c r="D2545" s="16" t="s">
        <v>3137</v>
      </c>
      <c r="E2545" s="18" t="s">
        <v>3138</v>
      </c>
      <c r="F2545" s="19">
        <v>2554930.4300000002</v>
      </c>
    </row>
    <row r="2546" spans="1:6" ht="122.25" customHeight="1" x14ac:dyDescent="0.25">
      <c r="A2546" s="15" t="s">
        <v>3068</v>
      </c>
      <c r="B2546" s="16">
        <v>14865</v>
      </c>
      <c r="C2546" s="17">
        <v>44586</v>
      </c>
      <c r="D2546" s="16" t="s">
        <v>3139</v>
      </c>
      <c r="E2546" s="18" t="s">
        <v>3140</v>
      </c>
      <c r="F2546" s="19">
        <v>56500</v>
      </c>
    </row>
    <row r="2547" spans="1:6" ht="100.5" customHeight="1" x14ac:dyDescent="0.25">
      <c r="A2547" s="15" t="s">
        <v>3068</v>
      </c>
      <c r="B2547" s="16">
        <v>14866</v>
      </c>
      <c r="C2547" s="17">
        <v>44586</v>
      </c>
      <c r="D2547" s="16" t="s">
        <v>3141</v>
      </c>
      <c r="E2547" s="18" t="s">
        <v>3142</v>
      </c>
      <c r="F2547" s="19">
        <v>1441345.14</v>
      </c>
    </row>
    <row r="2548" spans="1:6" ht="85.5" customHeight="1" x14ac:dyDescent="0.25">
      <c r="A2548" s="15" t="s">
        <v>3068</v>
      </c>
      <c r="B2548" s="16">
        <v>14867</v>
      </c>
      <c r="C2548" s="17">
        <v>44586</v>
      </c>
      <c r="D2548" s="16" t="s">
        <v>3143</v>
      </c>
      <c r="E2548" s="18" t="s">
        <v>3144</v>
      </c>
      <c r="F2548" s="19">
        <v>200073.72</v>
      </c>
    </row>
    <row r="2549" spans="1:6" ht="87" customHeight="1" x14ac:dyDescent="0.25">
      <c r="A2549" s="15" t="s">
        <v>3068</v>
      </c>
      <c r="B2549" s="16">
        <v>14868</v>
      </c>
      <c r="C2549" s="17">
        <v>44586</v>
      </c>
      <c r="D2549" s="16" t="s">
        <v>3145</v>
      </c>
      <c r="E2549" s="18" t="s">
        <v>3146</v>
      </c>
      <c r="F2549" s="19">
        <v>246670</v>
      </c>
    </row>
    <row r="2550" spans="1:6" ht="122.25" customHeight="1" x14ac:dyDescent="0.25">
      <c r="A2550" s="15" t="s">
        <v>3068</v>
      </c>
      <c r="B2550" s="16">
        <v>14869</v>
      </c>
      <c r="C2550" s="17">
        <v>44586</v>
      </c>
      <c r="D2550" s="16" t="s">
        <v>3147</v>
      </c>
      <c r="E2550" s="18" t="s">
        <v>3148</v>
      </c>
      <c r="F2550" s="19">
        <v>184960.39</v>
      </c>
    </row>
    <row r="2551" spans="1:6" ht="122.25" customHeight="1" x14ac:dyDescent="0.25">
      <c r="A2551" s="15" t="s">
        <v>3068</v>
      </c>
      <c r="B2551" s="16">
        <v>14870</v>
      </c>
      <c r="C2551" s="17">
        <v>44586</v>
      </c>
      <c r="D2551" s="16" t="s">
        <v>1726</v>
      </c>
      <c r="E2551" s="18" t="s">
        <v>3149</v>
      </c>
      <c r="F2551" s="19">
        <v>837042.9</v>
      </c>
    </row>
    <row r="2552" spans="1:6" ht="122.25" customHeight="1" x14ac:dyDescent="0.25">
      <c r="A2552" s="15" t="s">
        <v>3068</v>
      </c>
      <c r="B2552" s="16">
        <v>14871</v>
      </c>
      <c r="C2552" s="17">
        <v>44586</v>
      </c>
      <c r="D2552" s="16" t="s">
        <v>3150</v>
      </c>
      <c r="E2552" s="18" t="s">
        <v>3151</v>
      </c>
      <c r="F2552" s="19">
        <v>40657.800000000003</v>
      </c>
    </row>
    <row r="2553" spans="1:6" ht="104.25" customHeight="1" x14ac:dyDescent="0.25">
      <c r="A2553" s="15" t="s">
        <v>3068</v>
      </c>
      <c r="B2553" s="16">
        <v>14872</v>
      </c>
      <c r="C2553" s="17">
        <v>44586</v>
      </c>
      <c r="D2553" s="16" t="s">
        <v>3152</v>
      </c>
      <c r="E2553" s="18" t="s">
        <v>3153</v>
      </c>
      <c r="F2553" s="19">
        <v>167584.76</v>
      </c>
    </row>
    <row r="2554" spans="1:6" ht="112.5" customHeight="1" x14ac:dyDescent="0.25">
      <c r="A2554" s="15" t="s">
        <v>3068</v>
      </c>
      <c r="B2554" s="16">
        <v>14873</v>
      </c>
      <c r="C2554" s="17">
        <v>44586</v>
      </c>
      <c r="D2554" s="16" t="s">
        <v>3154</v>
      </c>
      <c r="E2554" s="18" t="s">
        <v>3155</v>
      </c>
      <c r="F2554" s="19">
        <v>3739442.34</v>
      </c>
    </row>
    <row r="2555" spans="1:6" ht="279.75" customHeight="1" x14ac:dyDescent="0.25">
      <c r="A2555" s="15" t="s">
        <v>3068</v>
      </c>
      <c r="B2555" s="16">
        <v>14874</v>
      </c>
      <c r="C2555" s="17">
        <v>44586</v>
      </c>
      <c r="D2555" s="16" t="s">
        <v>3156</v>
      </c>
      <c r="E2555" s="18" t="s">
        <v>3157</v>
      </c>
      <c r="F2555" s="19">
        <v>1280988.82</v>
      </c>
    </row>
    <row r="2556" spans="1:6" ht="92.25" customHeight="1" x14ac:dyDescent="0.25">
      <c r="A2556" s="15" t="s">
        <v>3068</v>
      </c>
      <c r="B2556" s="16">
        <v>14878</v>
      </c>
      <c r="C2556" s="17">
        <v>44587</v>
      </c>
      <c r="D2556" s="16" t="s">
        <v>3158</v>
      </c>
      <c r="E2556" s="18" t="s">
        <v>3159</v>
      </c>
      <c r="F2556" s="19">
        <v>8418678.2699999996</v>
      </c>
    </row>
    <row r="2557" spans="1:6" ht="81" customHeight="1" x14ac:dyDescent="0.25">
      <c r="A2557" s="15" t="s">
        <v>3068</v>
      </c>
      <c r="B2557" s="16">
        <v>14879</v>
      </c>
      <c r="C2557" s="17">
        <v>44587</v>
      </c>
      <c r="D2557" s="16" t="s">
        <v>3160</v>
      </c>
      <c r="E2557" s="18" t="s">
        <v>3161</v>
      </c>
      <c r="F2557" s="19">
        <v>9770.77</v>
      </c>
    </row>
    <row r="2558" spans="1:6" ht="93" customHeight="1" x14ac:dyDescent="0.25">
      <c r="A2558" s="15" t="s">
        <v>3068</v>
      </c>
      <c r="B2558" s="16">
        <v>14880</v>
      </c>
      <c r="C2558" s="17">
        <v>44588</v>
      </c>
      <c r="D2558" s="16" t="s">
        <v>1271</v>
      </c>
      <c r="E2558" s="18" t="s">
        <v>3162</v>
      </c>
      <c r="F2558" s="19">
        <v>16950</v>
      </c>
    </row>
    <row r="2559" spans="1:6" ht="116.25" customHeight="1" x14ac:dyDescent="0.25">
      <c r="A2559" s="15" t="s">
        <v>3068</v>
      </c>
      <c r="B2559" s="16">
        <v>14881</v>
      </c>
      <c r="C2559" s="17">
        <v>44588</v>
      </c>
      <c r="D2559" s="16" t="s">
        <v>3163</v>
      </c>
      <c r="E2559" s="18" t="s">
        <v>3164</v>
      </c>
      <c r="F2559" s="19">
        <v>30149.53</v>
      </c>
    </row>
    <row r="2560" spans="1:6" ht="132" customHeight="1" x14ac:dyDescent="0.25">
      <c r="A2560" s="15" t="s">
        <v>3068</v>
      </c>
      <c r="B2560" s="16">
        <v>14882</v>
      </c>
      <c r="C2560" s="17">
        <v>44588</v>
      </c>
      <c r="D2560" s="16" t="s">
        <v>3165</v>
      </c>
      <c r="E2560" s="18" t="s">
        <v>3166</v>
      </c>
      <c r="F2560" s="19">
        <v>37122</v>
      </c>
    </row>
    <row r="2561" spans="1:6" ht="165" customHeight="1" x14ac:dyDescent="0.25">
      <c r="A2561" s="15" t="s">
        <v>3068</v>
      </c>
      <c r="B2561" s="16">
        <v>14902</v>
      </c>
      <c r="C2561" s="17">
        <v>44588</v>
      </c>
      <c r="D2561" s="16" t="s">
        <v>3167</v>
      </c>
      <c r="E2561" s="18" t="s">
        <v>3168</v>
      </c>
      <c r="F2561" s="19">
        <v>19277.310000000001</v>
      </c>
    </row>
    <row r="2562" spans="1:6" ht="134.25" customHeight="1" x14ac:dyDescent="0.25">
      <c r="A2562" s="15" t="s">
        <v>3068</v>
      </c>
      <c r="B2562" s="16">
        <v>14903</v>
      </c>
      <c r="C2562" s="17">
        <v>44589</v>
      </c>
      <c r="D2562" s="16" t="s">
        <v>3169</v>
      </c>
      <c r="E2562" s="18" t="s">
        <v>3170</v>
      </c>
      <c r="F2562" s="19">
        <v>70804.72</v>
      </c>
    </row>
    <row r="2563" spans="1:6" ht="153.75" customHeight="1" x14ac:dyDescent="0.25">
      <c r="A2563" s="15" t="s">
        <v>3068</v>
      </c>
      <c r="B2563" s="16">
        <v>14904</v>
      </c>
      <c r="C2563" s="17">
        <v>44589</v>
      </c>
      <c r="D2563" s="16" t="s">
        <v>3171</v>
      </c>
      <c r="E2563" s="18" t="s">
        <v>3172</v>
      </c>
      <c r="F2563" s="19">
        <v>3216220.53</v>
      </c>
    </row>
    <row r="2564" spans="1:6" ht="118.5" customHeight="1" x14ac:dyDescent="0.25">
      <c r="A2564" s="15" t="s">
        <v>3068</v>
      </c>
      <c r="B2564" s="16">
        <v>14905</v>
      </c>
      <c r="C2564" s="17">
        <v>44589</v>
      </c>
      <c r="D2564" s="16" t="s">
        <v>3173</v>
      </c>
      <c r="E2564" s="18" t="s">
        <v>3174</v>
      </c>
      <c r="F2564" s="19">
        <v>638179.26</v>
      </c>
    </row>
    <row r="2565" spans="1:6" ht="134.25" customHeight="1" x14ac:dyDescent="0.25">
      <c r="A2565" s="15" t="s">
        <v>3068</v>
      </c>
      <c r="B2565" s="16">
        <v>14906</v>
      </c>
      <c r="C2565" s="17">
        <v>44589</v>
      </c>
      <c r="D2565" s="16" t="s">
        <v>3175</v>
      </c>
      <c r="E2565" s="18" t="s">
        <v>3176</v>
      </c>
      <c r="F2565" s="19">
        <v>1312998.8899999999</v>
      </c>
    </row>
    <row r="2566" spans="1:6" ht="150.75" customHeight="1" x14ac:dyDescent="0.25">
      <c r="A2566" s="15" t="s">
        <v>3068</v>
      </c>
      <c r="B2566" s="16">
        <v>14907</v>
      </c>
      <c r="C2566" s="17">
        <v>44589</v>
      </c>
      <c r="D2566" s="16" t="s">
        <v>3177</v>
      </c>
      <c r="E2566" s="18" t="s">
        <v>3178</v>
      </c>
      <c r="F2566" s="19">
        <v>215550</v>
      </c>
    </row>
    <row r="2567" spans="1:6" ht="140.25" customHeight="1" x14ac:dyDescent="0.25">
      <c r="A2567" s="15" t="s">
        <v>3068</v>
      </c>
      <c r="B2567" s="16">
        <v>14908</v>
      </c>
      <c r="C2567" s="17">
        <v>44589</v>
      </c>
      <c r="D2567" s="16" t="s">
        <v>3179</v>
      </c>
      <c r="E2567" s="18" t="s">
        <v>3180</v>
      </c>
      <c r="F2567" s="19">
        <v>463884.59</v>
      </c>
    </row>
    <row r="2568" spans="1:6" ht="89.25" customHeight="1" x14ac:dyDescent="0.25">
      <c r="A2568" s="15" t="s">
        <v>3068</v>
      </c>
      <c r="B2568" s="16">
        <v>14909</v>
      </c>
      <c r="C2568" s="17">
        <v>44589</v>
      </c>
      <c r="D2568" s="16" t="s">
        <v>3147</v>
      </c>
      <c r="E2568" s="18" t="s">
        <v>3181</v>
      </c>
      <c r="F2568" s="19">
        <v>119608.89</v>
      </c>
    </row>
    <row r="2569" spans="1:6" ht="136.5" customHeight="1" x14ac:dyDescent="0.25">
      <c r="A2569" s="15" t="s">
        <v>3068</v>
      </c>
      <c r="B2569" s="16">
        <v>14910</v>
      </c>
      <c r="C2569" s="17">
        <v>44589</v>
      </c>
      <c r="D2569" s="16" t="s">
        <v>3182</v>
      </c>
      <c r="E2569" s="18" t="s">
        <v>3183</v>
      </c>
      <c r="F2569" s="19">
        <v>224851.8</v>
      </c>
    </row>
    <row r="2570" spans="1:6" ht="82.5" customHeight="1" x14ac:dyDescent="0.25">
      <c r="A2570" s="15" t="s">
        <v>3068</v>
      </c>
      <c r="B2570" s="16">
        <v>14911</v>
      </c>
      <c r="C2570" s="17">
        <v>44589</v>
      </c>
      <c r="D2570" s="16" t="s">
        <v>3184</v>
      </c>
      <c r="E2570" s="18" t="s">
        <v>3185</v>
      </c>
      <c r="F2570" s="19">
        <v>7200</v>
      </c>
    </row>
    <row r="2571" spans="1:6" ht="92.25" customHeight="1" x14ac:dyDescent="0.25">
      <c r="A2571" s="15" t="s">
        <v>3068</v>
      </c>
      <c r="B2571" s="16">
        <v>14912</v>
      </c>
      <c r="C2571" s="17">
        <v>44589</v>
      </c>
      <c r="D2571" s="16" t="s">
        <v>3131</v>
      </c>
      <c r="E2571" s="18" t="s">
        <v>3186</v>
      </c>
      <c r="F2571" s="19">
        <v>54434.14</v>
      </c>
    </row>
    <row r="2572" spans="1:6" ht="157.5" customHeight="1" x14ac:dyDescent="0.25">
      <c r="A2572" s="15" t="s">
        <v>3068</v>
      </c>
      <c r="B2572" s="16">
        <v>14913</v>
      </c>
      <c r="C2572" s="17">
        <v>44589</v>
      </c>
      <c r="D2572" s="16" t="s">
        <v>3175</v>
      </c>
      <c r="E2572" s="18" t="s">
        <v>3187</v>
      </c>
      <c r="F2572" s="19">
        <v>1592854.92</v>
      </c>
    </row>
    <row r="2573" spans="1:6" ht="81" customHeight="1" x14ac:dyDescent="0.25">
      <c r="A2573" s="15" t="s">
        <v>3068</v>
      </c>
      <c r="B2573" s="16">
        <v>14914</v>
      </c>
      <c r="C2573" s="17">
        <v>44589</v>
      </c>
      <c r="D2573" s="16" t="s">
        <v>3188</v>
      </c>
      <c r="E2573" s="18" t="s">
        <v>3189</v>
      </c>
      <c r="F2573" s="19">
        <v>691161.34</v>
      </c>
    </row>
    <row r="2574" spans="1:6" ht="105" customHeight="1" x14ac:dyDescent="0.25">
      <c r="A2574" s="15" t="s">
        <v>3068</v>
      </c>
      <c r="B2574" s="16">
        <v>14915</v>
      </c>
      <c r="C2574" s="17">
        <v>44589</v>
      </c>
      <c r="D2574" s="16" t="s">
        <v>3190</v>
      </c>
      <c r="E2574" s="18" t="s">
        <v>3191</v>
      </c>
      <c r="F2574" s="19">
        <v>34200</v>
      </c>
    </row>
    <row r="2575" spans="1:6" ht="89.25" customHeight="1" x14ac:dyDescent="0.25">
      <c r="A2575" s="15" t="s">
        <v>3068</v>
      </c>
      <c r="B2575" s="16">
        <v>14916</v>
      </c>
      <c r="C2575" s="17">
        <v>44589</v>
      </c>
      <c r="D2575" s="16" t="s">
        <v>3192</v>
      </c>
      <c r="E2575" s="18" t="s">
        <v>3193</v>
      </c>
      <c r="F2575" s="19">
        <v>17100</v>
      </c>
    </row>
    <row r="2576" spans="1:6" ht="89.25" customHeight="1" x14ac:dyDescent="0.25">
      <c r="A2576" s="15" t="s">
        <v>3068</v>
      </c>
      <c r="B2576" s="16">
        <v>14932</v>
      </c>
      <c r="C2576" s="17">
        <v>44589</v>
      </c>
      <c r="D2576" s="16" t="s">
        <v>3194</v>
      </c>
      <c r="E2576" s="18" t="s">
        <v>3195</v>
      </c>
      <c r="F2576" s="19">
        <v>219925</v>
      </c>
    </row>
    <row r="2577" spans="1:6" ht="89.25" customHeight="1" x14ac:dyDescent="0.25">
      <c r="A2577" s="15" t="s">
        <v>3068</v>
      </c>
      <c r="B2577" s="16">
        <v>14933</v>
      </c>
      <c r="C2577" s="17">
        <v>44589</v>
      </c>
      <c r="D2577" s="16" t="s">
        <v>3192</v>
      </c>
      <c r="E2577" s="18" t="s">
        <v>3196</v>
      </c>
      <c r="F2577" s="19">
        <v>34200</v>
      </c>
    </row>
    <row r="2578" spans="1:6" ht="129" customHeight="1" x14ac:dyDescent="0.25">
      <c r="A2578" s="15" t="s">
        <v>3068</v>
      </c>
      <c r="B2578" s="16">
        <v>14935</v>
      </c>
      <c r="C2578" s="17">
        <v>44592</v>
      </c>
      <c r="D2578" s="16" t="s">
        <v>3197</v>
      </c>
      <c r="E2578" s="18" t="s">
        <v>3198</v>
      </c>
      <c r="F2578" s="19">
        <v>21600</v>
      </c>
    </row>
    <row r="2579" spans="1:6" ht="117" customHeight="1" x14ac:dyDescent="0.25">
      <c r="A2579" s="15" t="s">
        <v>3068</v>
      </c>
      <c r="B2579" s="16">
        <v>14936</v>
      </c>
      <c r="C2579" s="17">
        <v>44592</v>
      </c>
      <c r="D2579" s="16" t="s">
        <v>3199</v>
      </c>
      <c r="E2579" s="18" t="s">
        <v>3200</v>
      </c>
      <c r="F2579" s="19">
        <v>39600</v>
      </c>
    </row>
    <row r="2580" spans="1:6" ht="138.75" customHeight="1" x14ac:dyDescent="0.25">
      <c r="A2580" s="15" t="s">
        <v>3068</v>
      </c>
      <c r="B2580" s="16">
        <v>14937</v>
      </c>
      <c r="C2580" s="17">
        <v>44592</v>
      </c>
      <c r="D2580" s="16" t="s">
        <v>3201</v>
      </c>
      <c r="E2580" s="18" t="s">
        <v>3202</v>
      </c>
      <c r="F2580" s="19">
        <v>30000000</v>
      </c>
    </row>
    <row r="2581" spans="1:6" ht="123.75" customHeight="1" x14ac:dyDescent="0.25">
      <c r="A2581" s="15" t="s">
        <v>3068</v>
      </c>
      <c r="B2581" s="16">
        <v>14938</v>
      </c>
      <c r="C2581" s="17">
        <v>44592</v>
      </c>
      <c r="D2581" s="16" t="s">
        <v>3203</v>
      </c>
      <c r="E2581" s="18" t="s">
        <v>3204</v>
      </c>
      <c r="F2581" s="19">
        <v>34318641.619999997</v>
      </c>
    </row>
    <row r="2582" spans="1:6" ht="123.75" customHeight="1" x14ac:dyDescent="0.25">
      <c r="A2582" s="15" t="s">
        <v>3068</v>
      </c>
      <c r="B2582" s="16">
        <v>14939</v>
      </c>
      <c r="C2582" s="17">
        <v>44594</v>
      </c>
      <c r="D2582" s="16" t="s">
        <v>3205</v>
      </c>
      <c r="E2582" s="18" t="s">
        <v>3206</v>
      </c>
      <c r="F2582" s="19">
        <v>149941.51</v>
      </c>
    </row>
    <row r="2583" spans="1:6" ht="123.75" customHeight="1" x14ac:dyDescent="0.25">
      <c r="A2583" s="15" t="s">
        <v>3068</v>
      </c>
      <c r="B2583" s="16">
        <v>14940</v>
      </c>
      <c r="C2583" s="17">
        <v>44594</v>
      </c>
      <c r="D2583" s="16" t="s">
        <v>3207</v>
      </c>
      <c r="E2583" s="18" t="s">
        <v>3208</v>
      </c>
      <c r="F2583" s="19">
        <v>42015.94</v>
      </c>
    </row>
    <row r="2584" spans="1:6" ht="123.75" customHeight="1" x14ac:dyDescent="0.25">
      <c r="A2584" s="15" t="s">
        <v>3068</v>
      </c>
      <c r="B2584" s="16">
        <v>14941</v>
      </c>
      <c r="C2584" s="17">
        <v>44594</v>
      </c>
      <c r="D2584" s="16" t="s">
        <v>3184</v>
      </c>
      <c r="E2584" s="18" t="s">
        <v>3209</v>
      </c>
      <c r="F2584" s="19">
        <v>211500</v>
      </c>
    </row>
    <row r="2585" spans="1:6" ht="123.75" customHeight="1" x14ac:dyDescent="0.25">
      <c r="A2585" s="15" t="s">
        <v>3068</v>
      </c>
      <c r="B2585" s="16">
        <v>14942</v>
      </c>
      <c r="C2585" s="17">
        <v>44594</v>
      </c>
      <c r="D2585" s="16" t="s">
        <v>3210</v>
      </c>
      <c r="E2585" s="18" t="s">
        <v>3211</v>
      </c>
      <c r="F2585" s="19">
        <v>122095.64</v>
      </c>
    </row>
    <row r="2586" spans="1:6" ht="123.75" customHeight="1" x14ac:dyDescent="0.25">
      <c r="A2586" s="15" t="s">
        <v>3068</v>
      </c>
      <c r="B2586" s="16">
        <v>14943</v>
      </c>
      <c r="C2586" s="17">
        <v>44594</v>
      </c>
      <c r="D2586" s="16" t="s">
        <v>3212</v>
      </c>
      <c r="E2586" s="18" t="s">
        <v>3213</v>
      </c>
      <c r="F2586" s="19">
        <v>363031.66</v>
      </c>
    </row>
    <row r="2587" spans="1:6" ht="123.75" customHeight="1" x14ac:dyDescent="0.25">
      <c r="A2587" s="15" t="s">
        <v>3068</v>
      </c>
      <c r="B2587" s="16">
        <v>14944</v>
      </c>
      <c r="C2587" s="17">
        <v>44595</v>
      </c>
      <c r="D2587" s="16" t="s">
        <v>3203</v>
      </c>
      <c r="E2587" s="18" t="s">
        <v>3214</v>
      </c>
      <c r="F2587" s="19">
        <v>17584816.059999999</v>
      </c>
    </row>
    <row r="2588" spans="1:6" ht="123.75" customHeight="1" x14ac:dyDescent="0.25">
      <c r="A2588" s="15" t="s">
        <v>3068</v>
      </c>
      <c r="B2588" s="16">
        <v>14945</v>
      </c>
      <c r="C2588" s="17">
        <v>44595</v>
      </c>
      <c r="D2588" s="16" t="s">
        <v>3097</v>
      </c>
      <c r="E2588" s="18" t="s">
        <v>3215</v>
      </c>
      <c r="F2588" s="19">
        <v>180011.48</v>
      </c>
    </row>
    <row r="2589" spans="1:6" ht="123.75" customHeight="1" x14ac:dyDescent="0.25">
      <c r="A2589" s="15" t="s">
        <v>3068</v>
      </c>
      <c r="B2589" s="16">
        <v>14946</v>
      </c>
      <c r="C2589" s="17">
        <v>44595</v>
      </c>
      <c r="D2589" s="16" t="s">
        <v>3216</v>
      </c>
      <c r="E2589" s="18" t="s">
        <v>3217</v>
      </c>
      <c r="F2589" s="19">
        <v>25719.8</v>
      </c>
    </row>
    <row r="2590" spans="1:6" ht="146.25" customHeight="1" x14ac:dyDescent="0.25">
      <c r="A2590" s="15" t="s">
        <v>3068</v>
      </c>
      <c r="B2590" s="16">
        <v>14947</v>
      </c>
      <c r="C2590" s="17">
        <v>44595</v>
      </c>
      <c r="D2590" s="16" t="s">
        <v>3218</v>
      </c>
      <c r="E2590" s="18" t="s">
        <v>3219</v>
      </c>
      <c r="F2590" s="19">
        <v>99000</v>
      </c>
    </row>
    <row r="2591" spans="1:6" ht="123.75" customHeight="1" x14ac:dyDescent="0.25">
      <c r="A2591" s="15" t="s">
        <v>3068</v>
      </c>
      <c r="B2591" s="16">
        <v>14956</v>
      </c>
      <c r="C2591" s="17">
        <v>44595</v>
      </c>
      <c r="D2591" s="16" t="s">
        <v>3220</v>
      </c>
      <c r="E2591" s="18" t="s">
        <v>3221</v>
      </c>
      <c r="F2591" s="19">
        <v>81000</v>
      </c>
    </row>
    <row r="2592" spans="1:6" ht="123.75" customHeight="1" x14ac:dyDescent="0.25">
      <c r="A2592" s="15" t="s">
        <v>3068</v>
      </c>
      <c r="B2592" s="16">
        <v>14973</v>
      </c>
      <c r="C2592" s="17">
        <v>44596</v>
      </c>
      <c r="D2592" s="16" t="s">
        <v>3071</v>
      </c>
      <c r="E2592" s="18" t="s">
        <v>3222</v>
      </c>
      <c r="F2592" s="19">
        <v>28348</v>
      </c>
    </row>
    <row r="2593" spans="1:6" ht="123.75" customHeight="1" x14ac:dyDescent="0.25">
      <c r="A2593" s="15" t="s">
        <v>3068</v>
      </c>
      <c r="B2593" s="16">
        <v>14974</v>
      </c>
      <c r="C2593" s="17">
        <v>44596</v>
      </c>
      <c r="D2593" s="16" t="s">
        <v>3095</v>
      </c>
      <c r="E2593" s="18" t="s">
        <v>3223</v>
      </c>
      <c r="F2593" s="19">
        <v>9238.2999999999993</v>
      </c>
    </row>
    <row r="2594" spans="1:6" ht="123.75" customHeight="1" x14ac:dyDescent="0.25">
      <c r="A2594" s="15" t="s">
        <v>3068</v>
      </c>
      <c r="B2594" s="16">
        <v>14975</v>
      </c>
      <c r="C2594" s="17">
        <v>44596</v>
      </c>
      <c r="D2594" s="16" t="s">
        <v>3129</v>
      </c>
      <c r="E2594" s="18" t="s">
        <v>3224</v>
      </c>
      <c r="F2594" s="19">
        <v>57120</v>
      </c>
    </row>
    <row r="2595" spans="1:6" ht="123.75" customHeight="1" x14ac:dyDescent="0.25">
      <c r="A2595" s="15" t="s">
        <v>3068</v>
      </c>
      <c r="B2595" s="16">
        <v>14976</v>
      </c>
      <c r="C2595" s="17">
        <v>44596</v>
      </c>
      <c r="D2595" s="16" t="s">
        <v>3225</v>
      </c>
      <c r="E2595" s="18" t="s">
        <v>3226</v>
      </c>
      <c r="F2595" s="19">
        <v>1648516</v>
      </c>
    </row>
    <row r="2596" spans="1:6" ht="123.75" customHeight="1" x14ac:dyDescent="0.25">
      <c r="A2596" s="15" t="s">
        <v>3068</v>
      </c>
      <c r="B2596" s="16">
        <v>14999</v>
      </c>
      <c r="C2596" s="17">
        <v>44599</v>
      </c>
      <c r="D2596" s="16" t="s">
        <v>3139</v>
      </c>
      <c r="E2596" s="18" t="s">
        <v>3227</v>
      </c>
      <c r="F2596" s="19">
        <v>56500</v>
      </c>
    </row>
    <row r="2597" spans="1:6" ht="123.75" customHeight="1" x14ac:dyDescent="0.25">
      <c r="A2597" s="15" t="s">
        <v>3068</v>
      </c>
      <c r="B2597" s="16">
        <v>15038</v>
      </c>
      <c r="C2597" s="17">
        <v>44600</v>
      </c>
      <c r="D2597" s="16" t="s">
        <v>3228</v>
      </c>
      <c r="E2597" s="18" t="s">
        <v>3229</v>
      </c>
      <c r="F2597" s="19">
        <v>1721600</v>
      </c>
    </row>
    <row r="2598" spans="1:6" ht="123.75" customHeight="1" x14ac:dyDescent="0.25">
      <c r="A2598" s="15" t="s">
        <v>3068</v>
      </c>
      <c r="B2598" s="16">
        <v>15039</v>
      </c>
      <c r="C2598" s="17">
        <v>44600</v>
      </c>
      <c r="D2598" s="16" t="s">
        <v>2400</v>
      </c>
      <c r="E2598" s="18" t="s">
        <v>3230</v>
      </c>
      <c r="F2598" s="19">
        <v>137718.75</v>
      </c>
    </row>
    <row r="2599" spans="1:6" ht="158.25" customHeight="1" x14ac:dyDescent="0.25">
      <c r="A2599" s="15" t="s">
        <v>3068</v>
      </c>
      <c r="B2599" s="16">
        <v>15040</v>
      </c>
      <c r="C2599" s="17">
        <v>44600</v>
      </c>
      <c r="D2599" s="16" t="s">
        <v>3231</v>
      </c>
      <c r="E2599" s="18" t="s">
        <v>3232</v>
      </c>
      <c r="F2599" s="19">
        <v>2154335.17</v>
      </c>
    </row>
    <row r="2600" spans="1:6" ht="123.75" customHeight="1" x14ac:dyDescent="0.25">
      <c r="A2600" s="15" t="s">
        <v>3068</v>
      </c>
      <c r="B2600" s="16">
        <v>15042</v>
      </c>
      <c r="C2600" s="17">
        <v>44600</v>
      </c>
      <c r="D2600" s="16" t="s">
        <v>3109</v>
      </c>
      <c r="E2600" s="18" t="s">
        <v>3233</v>
      </c>
      <c r="F2600" s="19">
        <v>38906.980000000003</v>
      </c>
    </row>
    <row r="2601" spans="1:6" ht="123.75" customHeight="1" x14ac:dyDescent="0.25">
      <c r="A2601" s="15" t="s">
        <v>3068</v>
      </c>
      <c r="B2601" s="16">
        <v>15043</v>
      </c>
      <c r="C2601" s="17">
        <v>44600</v>
      </c>
      <c r="D2601" s="16" t="s">
        <v>3218</v>
      </c>
      <c r="E2601" s="18" t="s">
        <v>3234</v>
      </c>
      <c r="F2601" s="19">
        <v>21870</v>
      </c>
    </row>
    <row r="2602" spans="1:6" ht="123.75" customHeight="1" x14ac:dyDescent="0.25">
      <c r="A2602" s="15" t="s">
        <v>3068</v>
      </c>
      <c r="B2602" s="16">
        <v>15044</v>
      </c>
      <c r="C2602" s="17">
        <v>44600</v>
      </c>
      <c r="D2602" s="16" t="s">
        <v>3190</v>
      </c>
      <c r="E2602" s="18" t="s">
        <v>3235</v>
      </c>
      <c r="F2602" s="19">
        <v>68400</v>
      </c>
    </row>
    <row r="2603" spans="1:6" ht="123.75" customHeight="1" x14ac:dyDescent="0.25">
      <c r="A2603" s="15" t="s">
        <v>3068</v>
      </c>
      <c r="B2603" s="16">
        <v>15045</v>
      </c>
      <c r="C2603" s="17">
        <v>44600</v>
      </c>
      <c r="D2603" s="16" t="s">
        <v>3236</v>
      </c>
      <c r="E2603" s="18" t="s">
        <v>3237</v>
      </c>
      <c r="F2603" s="19">
        <v>173708.1</v>
      </c>
    </row>
    <row r="2604" spans="1:6" ht="123.75" customHeight="1" x14ac:dyDescent="0.25">
      <c r="A2604" s="15" t="s">
        <v>3068</v>
      </c>
      <c r="B2604" s="16">
        <v>15046</v>
      </c>
      <c r="C2604" s="17">
        <v>44601</v>
      </c>
      <c r="D2604" s="16" t="s">
        <v>3236</v>
      </c>
      <c r="E2604" s="18" t="s">
        <v>3238</v>
      </c>
      <c r="F2604" s="19">
        <v>213400</v>
      </c>
    </row>
    <row r="2605" spans="1:6" ht="123.75" customHeight="1" x14ac:dyDescent="0.25">
      <c r="A2605" s="15" t="s">
        <v>3068</v>
      </c>
      <c r="B2605" s="16">
        <v>15047</v>
      </c>
      <c r="C2605" s="17">
        <v>44601</v>
      </c>
      <c r="D2605" s="16" t="s">
        <v>3218</v>
      </c>
      <c r="E2605" s="18" t="s">
        <v>3239</v>
      </c>
      <c r="F2605" s="19">
        <v>23310</v>
      </c>
    </row>
    <row r="2606" spans="1:6" ht="123.75" customHeight="1" x14ac:dyDescent="0.25">
      <c r="A2606" s="15" t="s">
        <v>3068</v>
      </c>
      <c r="B2606" s="16">
        <v>15048</v>
      </c>
      <c r="C2606" s="17">
        <v>44601</v>
      </c>
      <c r="D2606" s="16" t="s">
        <v>3184</v>
      </c>
      <c r="E2606" s="18" t="s">
        <v>3240</v>
      </c>
      <c r="F2606" s="19">
        <v>17100</v>
      </c>
    </row>
    <row r="2607" spans="1:6" ht="123.75" customHeight="1" x14ac:dyDescent="0.25">
      <c r="A2607" s="15" t="s">
        <v>3068</v>
      </c>
      <c r="B2607" s="16">
        <v>15049</v>
      </c>
      <c r="C2607" s="17">
        <v>44601</v>
      </c>
      <c r="D2607" s="16" t="s">
        <v>3137</v>
      </c>
      <c r="E2607" s="18" t="s">
        <v>3241</v>
      </c>
      <c r="F2607" s="19">
        <v>2169.2199999999998</v>
      </c>
    </row>
    <row r="2608" spans="1:6" ht="123.75" customHeight="1" x14ac:dyDescent="0.25">
      <c r="A2608" s="15" t="s">
        <v>3068</v>
      </c>
      <c r="B2608" s="16">
        <v>15050</v>
      </c>
      <c r="C2608" s="17">
        <v>44601</v>
      </c>
      <c r="D2608" s="16" t="s">
        <v>3242</v>
      </c>
      <c r="E2608" s="18" t="s">
        <v>3243</v>
      </c>
      <c r="F2608" s="19">
        <v>48366.2</v>
      </c>
    </row>
    <row r="2609" spans="1:6" ht="89.25" customHeight="1" x14ac:dyDescent="0.25">
      <c r="A2609" s="15" t="s">
        <v>3068</v>
      </c>
      <c r="B2609" s="16">
        <v>15051</v>
      </c>
      <c r="C2609" s="17">
        <v>44601</v>
      </c>
      <c r="D2609" s="16" t="s">
        <v>3244</v>
      </c>
      <c r="E2609" s="18" t="s">
        <v>3245</v>
      </c>
      <c r="F2609" s="19">
        <v>12507.8</v>
      </c>
    </row>
    <row r="2610" spans="1:6" ht="163.5" customHeight="1" x14ac:dyDescent="0.25">
      <c r="A2610" s="15" t="s">
        <v>3068</v>
      </c>
      <c r="B2610" s="16">
        <v>15054</v>
      </c>
      <c r="C2610" s="17">
        <v>44602</v>
      </c>
      <c r="D2610" s="16" t="s">
        <v>3089</v>
      </c>
      <c r="E2610" s="18" t="s">
        <v>3246</v>
      </c>
      <c r="F2610" s="19">
        <v>404822.5</v>
      </c>
    </row>
    <row r="2611" spans="1:6" ht="123.75" customHeight="1" x14ac:dyDescent="0.25">
      <c r="A2611" s="15" t="s">
        <v>3068</v>
      </c>
      <c r="B2611" s="16">
        <v>15055</v>
      </c>
      <c r="C2611" s="17">
        <v>44602</v>
      </c>
      <c r="D2611" s="16" t="s">
        <v>3184</v>
      </c>
      <c r="E2611" s="18" t="s">
        <v>3247</v>
      </c>
      <c r="F2611" s="19">
        <v>58500</v>
      </c>
    </row>
    <row r="2612" spans="1:6" ht="123.75" customHeight="1" x14ac:dyDescent="0.25">
      <c r="A2612" s="15" t="s">
        <v>3068</v>
      </c>
      <c r="B2612" s="16">
        <v>15056</v>
      </c>
      <c r="C2612" s="17">
        <v>44602</v>
      </c>
      <c r="D2612" s="16" t="s">
        <v>3248</v>
      </c>
      <c r="E2612" s="18" t="s">
        <v>3249</v>
      </c>
      <c r="F2612" s="19">
        <v>810888</v>
      </c>
    </row>
    <row r="2613" spans="1:6" ht="123.75" customHeight="1" x14ac:dyDescent="0.25">
      <c r="A2613" s="15" t="s">
        <v>3068</v>
      </c>
      <c r="B2613" s="16">
        <v>15098</v>
      </c>
      <c r="C2613" s="17">
        <v>44603</v>
      </c>
      <c r="D2613" s="16" t="s">
        <v>3125</v>
      </c>
      <c r="E2613" s="18" t="s">
        <v>3250</v>
      </c>
      <c r="F2613" s="19">
        <v>1540629.9</v>
      </c>
    </row>
    <row r="2614" spans="1:6" ht="123.75" customHeight="1" x14ac:dyDescent="0.25">
      <c r="A2614" s="15" t="s">
        <v>3068</v>
      </c>
      <c r="B2614" s="16">
        <v>15107</v>
      </c>
      <c r="C2614" s="17">
        <v>44603</v>
      </c>
      <c r="D2614" s="16" t="s">
        <v>3117</v>
      </c>
      <c r="E2614" s="18" t="s">
        <v>3251</v>
      </c>
      <c r="F2614" s="19">
        <v>1212686.27</v>
      </c>
    </row>
    <row r="2615" spans="1:6" ht="123.75" customHeight="1" x14ac:dyDescent="0.25">
      <c r="A2615" s="15" t="s">
        <v>3068</v>
      </c>
      <c r="B2615" s="16">
        <v>15108</v>
      </c>
      <c r="C2615" s="17">
        <v>44603</v>
      </c>
      <c r="D2615" s="16" t="s">
        <v>3115</v>
      </c>
      <c r="E2615" s="18" t="s">
        <v>3252</v>
      </c>
      <c r="F2615" s="19">
        <v>579010.15</v>
      </c>
    </row>
    <row r="2616" spans="1:6" ht="123.75" customHeight="1" x14ac:dyDescent="0.25">
      <c r="A2616" s="15" t="s">
        <v>3068</v>
      </c>
      <c r="B2616" s="16">
        <v>15109</v>
      </c>
      <c r="C2616" s="17">
        <v>44603</v>
      </c>
      <c r="D2616" s="16" t="s">
        <v>3141</v>
      </c>
      <c r="E2616" s="18" t="s">
        <v>3253</v>
      </c>
      <c r="F2616" s="19">
        <v>1436474.44</v>
      </c>
    </row>
    <row r="2617" spans="1:6" ht="123.75" customHeight="1" x14ac:dyDescent="0.25">
      <c r="A2617" s="15" t="s">
        <v>3068</v>
      </c>
      <c r="B2617" s="16">
        <v>15110</v>
      </c>
      <c r="C2617" s="17">
        <v>44603</v>
      </c>
      <c r="D2617" s="16" t="s">
        <v>3131</v>
      </c>
      <c r="E2617" s="18" t="s">
        <v>3254</v>
      </c>
      <c r="F2617" s="19">
        <v>248387.25</v>
      </c>
    </row>
    <row r="2618" spans="1:6" ht="123.75" customHeight="1" x14ac:dyDescent="0.25">
      <c r="A2618" s="15" t="s">
        <v>3068</v>
      </c>
      <c r="B2618" s="16">
        <v>15111</v>
      </c>
      <c r="C2618" s="17">
        <v>44603</v>
      </c>
      <c r="D2618" s="16" t="s">
        <v>3179</v>
      </c>
      <c r="E2618" s="18" t="s">
        <v>3255</v>
      </c>
      <c r="F2618" s="19">
        <v>462227.55</v>
      </c>
    </row>
    <row r="2619" spans="1:6" ht="123.75" customHeight="1" x14ac:dyDescent="0.25">
      <c r="A2619" s="15" t="s">
        <v>3068</v>
      </c>
      <c r="B2619" s="16">
        <v>15112</v>
      </c>
      <c r="C2619" s="17">
        <v>44603</v>
      </c>
      <c r="D2619" s="16" t="s">
        <v>3256</v>
      </c>
      <c r="E2619" s="18" t="s">
        <v>3257</v>
      </c>
      <c r="F2619" s="19">
        <v>22205.89</v>
      </c>
    </row>
    <row r="2620" spans="1:6" ht="148.5" customHeight="1" x14ac:dyDescent="0.25">
      <c r="A2620" s="15" t="s">
        <v>3068</v>
      </c>
      <c r="B2620" s="16">
        <v>15113</v>
      </c>
      <c r="C2620" s="17">
        <v>44603</v>
      </c>
      <c r="D2620" s="16" t="s">
        <v>3205</v>
      </c>
      <c r="E2620" s="18" t="s">
        <v>3258</v>
      </c>
      <c r="F2620" s="19">
        <v>165301.17000000001</v>
      </c>
    </row>
    <row r="2621" spans="1:6" ht="123.75" customHeight="1" x14ac:dyDescent="0.25">
      <c r="A2621" s="15" t="s">
        <v>3068</v>
      </c>
      <c r="B2621" s="16">
        <v>15114</v>
      </c>
      <c r="C2621" s="17">
        <v>44606</v>
      </c>
      <c r="D2621" s="16" t="s">
        <v>3218</v>
      </c>
      <c r="E2621" s="18" t="s">
        <v>3259</v>
      </c>
      <c r="F2621" s="19">
        <v>4050</v>
      </c>
    </row>
    <row r="2622" spans="1:6" ht="123.75" customHeight="1" x14ac:dyDescent="0.25">
      <c r="A2622" s="15" t="s">
        <v>3068</v>
      </c>
      <c r="B2622" s="16">
        <v>15115</v>
      </c>
      <c r="C2622" s="17">
        <v>44606</v>
      </c>
      <c r="D2622" s="16" t="s">
        <v>3150</v>
      </c>
      <c r="E2622" s="18" t="s">
        <v>3260</v>
      </c>
      <c r="F2622" s="19">
        <v>40657.800000000003</v>
      </c>
    </row>
    <row r="2623" spans="1:6" ht="75.75" customHeight="1" x14ac:dyDescent="0.25">
      <c r="A2623" s="15" t="s">
        <v>3068</v>
      </c>
      <c r="B2623" s="16">
        <v>15116</v>
      </c>
      <c r="C2623" s="17">
        <v>44606</v>
      </c>
      <c r="D2623" s="16" t="s">
        <v>3104</v>
      </c>
      <c r="E2623" s="18" t="s">
        <v>3261</v>
      </c>
      <c r="F2623" s="19">
        <v>18580</v>
      </c>
    </row>
    <row r="2624" spans="1:6" ht="90.75" customHeight="1" x14ac:dyDescent="0.25">
      <c r="A2624" s="15" t="s">
        <v>3068</v>
      </c>
      <c r="B2624" s="16">
        <v>15117</v>
      </c>
      <c r="C2624" s="17">
        <v>44606</v>
      </c>
      <c r="D2624" s="16" t="s">
        <v>3262</v>
      </c>
      <c r="E2624" s="18" t="s">
        <v>3263</v>
      </c>
      <c r="F2624" s="19">
        <v>144463.54</v>
      </c>
    </row>
    <row r="2625" spans="1:6" ht="123.75" customHeight="1" x14ac:dyDescent="0.25">
      <c r="A2625" s="15" t="s">
        <v>3068</v>
      </c>
      <c r="B2625" s="16">
        <v>15118</v>
      </c>
      <c r="C2625" s="17">
        <v>44606</v>
      </c>
      <c r="D2625" s="16" t="s">
        <v>3111</v>
      </c>
      <c r="E2625" s="18" t="s">
        <v>3264</v>
      </c>
      <c r="F2625" s="19">
        <v>323896.42</v>
      </c>
    </row>
    <row r="2626" spans="1:6" ht="123.75" customHeight="1" x14ac:dyDescent="0.25">
      <c r="A2626" s="15" t="s">
        <v>3068</v>
      </c>
      <c r="B2626" s="16">
        <v>15119</v>
      </c>
      <c r="C2626" s="17">
        <v>44607</v>
      </c>
      <c r="D2626" s="16" t="s">
        <v>3143</v>
      </c>
      <c r="E2626" s="18" t="s">
        <v>3265</v>
      </c>
      <c r="F2626" s="19">
        <v>200405.06</v>
      </c>
    </row>
    <row r="2627" spans="1:6" ht="123.75" customHeight="1" x14ac:dyDescent="0.25">
      <c r="A2627" s="15" t="s">
        <v>3068</v>
      </c>
      <c r="B2627" s="16">
        <v>15120</v>
      </c>
      <c r="C2627" s="17">
        <v>44607</v>
      </c>
      <c r="D2627" s="16" t="s">
        <v>3145</v>
      </c>
      <c r="E2627" s="18" t="s">
        <v>3266</v>
      </c>
      <c r="F2627" s="19">
        <v>246670</v>
      </c>
    </row>
    <row r="2628" spans="1:6" ht="123.75" customHeight="1" x14ac:dyDescent="0.25">
      <c r="A2628" s="15" t="s">
        <v>3068</v>
      </c>
      <c r="B2628" s="16">
        <v>15121</v>
      </c>
      <c r="C2628" s="17">
        <v>44607</v>
      </c>
      <c r="D2628" s="16" t="s">
        <v>3197</v>
      </c>
      <c r="E2628" s="18" t="s">
        <v>3267</v>
      </c>
      <c r="F2628" s="19">
        <v>41400</v>
      </c>
    </row>
    <row r="2629" spans="1:6" ht="123.75" customHeight="1" x14ac:dyDescent="0.25">
      <c r="A2629" s="15" t="s">
        <v>3068</v>
      </c>
      <c r="B2629" s="16">
        <v>15143</v>
      </c>
      <c r="C2629" s="17">
        <v>44607</v>
      </c>
      <c r="D2629" s="16" t="s">
        <v>3119</v>
      </c>
      <c r="E2629" s="18" t="s">
        <v>3268</v>
      </c>
      <c r="F2629" s="19">
        <v>1135070.6399999999</v>
      </c>
    </row>
    <row r="2630" spans="1:6" ht="123.75" customHeight="1" x14ac:dyDescent="0.25">
      <c r="A2630" s="15" t="s">
        <v>3068</v>
      </c>
      <c r="B2630" s="16">
        <v>15144</v>
      </c>
      <c r="C2630" s="17">
        <v>44607</v>
      </c>
      <c r="D2630" s="16" t="s">
        <v>3184</v>
      </c>
      <c r="E2630" s="18" t="s">
        <v>3269</v>
      </c>
      <c r="F2630" s="19">
        <v>98100</v>
      </c>
    </row>
    <row r="2631" spans="1:6" ht="123.75" customHeight="1" x14ac:dyDescent="0.25">
      <c r="A2631" s="15" t="s">
        <v>3068</v>
      </c>
      <c r="B2631" s="16">
        <v>15145</v>
      </c>
      <c r="C2631" s="17">
        <v>44607</v>
      </c>
      <c r="D2631" s="16" t="s">
        <v>3210</v>
      </c>
      <c r="E2631" s="18" t="s">
        <v>3270</v>
      </c>
      <c r="F2631" s="19">
        <v>121565.44</v>
      </c>
    </row>
    <row r="2632" spans="1:6" ht="123.75" customHeight="1" x14ac:dyDescent="0.25">
      <c r="A2632" s="15" t="s">
        <v>3068</v>
      </c>
      <c r="B2632" s="16">
        <v>15146</v>
      </c>
      <c r="C2632" s="17">
        <v>44607</v>
      </c>
      <c r="D2632" s="16" t="s">
        <v>3127</v>
      </c>
      <c r="E2632" s="18" t="s">
        <v>3271</v>
      </c>
      <c r="F2632" s="19">
        <v>558519.43999999994</v>
      </c>
    </row>
    <row r="2633" spans="1:6" ht="123.75" customHeight="1" x14ac:dyDescent="0.25">
      <c r="A2633" s="15" t="s">
        <v>3068</v>
      </c>
      <c r="B2633" s="16">
        <v>15147</v>
      </c>
      <c r="C2633" s="17">
        <v>44607</v>
      </c>
      <c r="D2633" s="16" t="s">
        <v>3107</v>
      </c>
      <c r="E2633" s="18" t="s">
        <v>3272</v>
      </c>
      <c r="F2633" s="19">
        <v>175938.13</v>
      </c>
    </row>
    <row r="2634" spans="1:6" ht="156" customHeight="1" x14ac:dyDescent="0.25">
      <c r="A2634" s="15" t="s">
        <v>3068</v>
      </c>
      <c r="B2634" s="16">
        <v>15148</v>
      </c>
      <c r="C2634" s="17">
        <v>44607</v>
      </c>
      <c r="D2634" s="16" t="s">
        <v>3171</v>
      </c>
      <c r="E2634" s="18" t="s">
        <v>3273</v>
      </c>
      <c r="F2634" s="19">
        <v>3229462.47</v>
      </c>
    </row>
    <row r="2635" spans="1:6" ht="123.75" customHeight="1" x14ac:dyDescent="0.25">
      <c r="A2635" s="15" t="s">
        <v>3068</v>
      </c>
      <c r="B2635" s="16">
        <v>15167</v>
      </c>
      <c r="C2635" s="17">
        <v>44608</v>
      </c>
      <c r="D2635" s="16" t="s">
        <v>3274</v>
      </c>
      <c r="E2635" s="18" t="s">
        <v>3275</v>
      </c>
      <c r="F2635" s="19">
        <v>26131.25</v>
      </c>
    </row>
    <row r="2636" spans="1:6" ht="123.75" customHeight="1" x14ac:dyDescent="0.25">
      <c r="A2636" s="15" t="s">
        <v>3068</v>
      </c>
      <c r="B2636" s="16">
        <v>15168</v>
      </c>
      <c r="C2636" s="17">
        <v>44608</v>
      </c>
      <c r="D2636" s="16" t="s">
        <v>3190</v>
      </c>
      <c r="E2636" s="18" t="s">
        <v>3276</v>
      </c>
      <c r="F2636" s="19">
        <v>68400</v>
      </c>
    </row>
    <row r="2637" spans="1:6" ht="123.75" customHeight="1" x14ac:dyDescent="0.25">
      <c r="A2637" s="15" t="s">
        <v>3068</v>
      </c>
      <c r="B2637" s="16">
        <v>15169</v>
      </c>
      <c r="C2637" s="17">
        <v>44608</v>
      </c>
      <c r="D2637" s="16" t="s">
        <v>3182</v>
      </c>
      <c r="E2637" s="18" t="s">
        <v>3277</v>
      </c>
      <c r="F2637" s="19">
        <v>226142.68</v>
      </c>
    </row>
    <row r="2638" spans="1:6" ht="168" customHeight="1" x14ac:dyDescent="0.25">
      <c r="A2638" s="15" t="s">
        <v>3068</v>
      </c>
      <c r="B2638" s="16">
        <v>15182</v>
      </c>
      <c r="C2638" s="17">
        <v>44608</v>
      </c>
      <c r="D2638" s="16" t="s">
        <v>3137</v>
      </c>
      <c r="E2638" s="18" t="s">
        <v>3278</v>
      </c>
      <c r="F2638" s="19">
        <v>1978104.52</v>
      </c>
    </row>
    <row r="2639" spans="1:6" ht="123.75" customHeight="1" x14ac:dyDescent="0.25">
      <c r="A2639" s="15" t="s">
        <v>3068</v>
      </c>
      <c r="B2639" s="16">
        <v>15186</v>
      </c>
      <c r="C2639" s="17">
        <v>44608</v>
      </c>
      <c r="D2639" s="16" t="s">
        <v>3093</v>
      </c>
      <c r="E2639" s="18" t="s">
        <v>3279</v>
      </c>
      <c r="F2639" s="19">
        <v>17870.82</v>
      </c>
    </row>
    <row r="2640" spans="1:6" ht="123.75" customHeight="1" x14ac:dyDescent="0.25">
      <c r="A2640" s="15" t="s">
        <v>3068</v>
      </c>
      <c r="B2640" s="16">
        <v>15195</v>
      </c>
      <c r="C2640" s="17">
        <v>44609</v>
      </c>
      <c r="D2640" s="16" t="s">
        <v>3133</v>
      </c>
      <c r="E2640" s="18" t="s">
        <v>3280</v>
      </c>
      <c r="F2640" s="19">
        <v>43521.51</v>
      </c>
    </row>
    <row r="2641" spans="1:6" ht="123.75" customHeight="1" x14ac:dyDescent="0.25">
      <c r="A2641" s="15" t="s">
        <v>3068</v>
      </c>
      <c r="B2641" s="16">
        <v>15196</v>
      </c>
      <c r="C2641" s="17">
        <v>44609</v>
      </c>
      <c r="D2641" s="16" t="s">
        <v>3281</v>
      </c>
      <c r="E2641" s="18" t="s">
        <v>3282</v>
      </c>
      <c r="F2641" s="19">
        <v>10800</v>
      </c>
    </row>
    <row r="2642" spans="1:6" ht="123.75" customHeight="1" x14ac:dyDescent="0.25">
      <c r="A2642" s="15" t="s">
        <v>3068</v>
      </c>
      <c r="B2642" s="16">
        <v>15197</v>
      </c>
      <c r="C2642" s="17">
        <v>44609</v>
      </c>
      <c r="D2642" s="16" t="s">
        <v>3173</v>
      </c>
      <c r="E2642" s="18" t="s">
        <v>3283</v>
      </c>
      <c r="F2642" s="19">
        <v>652158.85</v>
      </c>
    </row>
    <row r="2643" spans="1:6" ht="123.75" customHeight="1" x14ac:dyDescent="0.25">
      <c r="A2643" s="15" t="s">
        <v>3068</v>
      </c>
      <c r="B2643" s="16">
        <v>15198</v>
      </c>
      <c r="C2643" s="17">
        <v>44609</v>
      </c>
      <c r="D2643" s="16" t="s">
        <v>3085</v>
      </c>
      <c r="E2643" s="18" t="s">
        <v>3284</v>
      </c>
      <c r="F2643" s="19">
        <v>152640.4</v>
      </c>
    </row>
    <row r="2644" spans="1:6" ht="123.75" customHeight="1" x14ac:dyDescent="0.25">
      <c r="A2644" s="15" t="s">
        <v>3068</v>
      </c>
      <c r="B2644" s="16">
        <v>15199</v>
      </c>
      <c r="C2644" s="17">
        <v>44609</v>
      </c>
      <c r="D2644" s="16" t="s">
        <v>3285</v>
      </c>
      <c r="E2644" s="18" t="s">
        <v>3286</v>
      </c>
      <c r="F2644" s="19">
        <v>561981.6</v>
      </c>
    </row>
    <row r="2645" spans="1:6" ht="123.75" customHeight="1" x14ac:dyDescent="0.25">
      <c r="A2645" s="15" t="s">
        <v>3068</v>
      </c>
      <c r="B2645" s="16">
        <v>15200</v>
      </c>
      <c r="C2645" s="17">
        <v>44610</v>
      </c>
      <c r="D2645" s="16" t="s">
        <v>3163</v>
      </c>
      <c r="E2645" s="18" t="s">
        <v>3287</v>
      </c>
      <c r="F2645" s="19">
        <v>41742.199999999997</v>
      </c>
    </row>
    <row r="2646" spans="1:6" ht="123.75" customHeight="1" x14ac:dyDescent="0.25">
      <c r="A2646" s="15" t="s">
        <v>3068</v>
      </c>
      <c r="B2646" s="16">
        <v>15201</v>
      </c>
      <c r="C2646" s="17">
        <v>44610</v>
      </c>
      <c r="D2646" s="16" t="s">
        <v>3218</v>
      </c>
      <c r="E2646" s="18" t="s">
        <v>3288</v>
      </c>
      <c r="F2646" s="19">
        <v>94950</v>
      </c>
    </row>
    <row r="2647" spans="1:6" ht="123.75" customHeight="1" x14ac:dyDescent="0.25">
      <c r="A2647" s="15" t="s">
        <v>3068</v>
      </c>
      <c r="B2647" s="16">
        <v>15202</v>
      </c>
      <c r="C2647" s="17">
        <v>44610</v>
      </c>
      <c r="D2647" s="16" t="s">
        <v>3203</v>
      </c>
      <c r="E2647" s="18" t="s">
        <v>3289</v>
      </c>
      <c r="F2647" s="19">
        <v>8717142.8699999992</v>
      </c>
    </row>
    <row r="2648" spans="1:6" ht="123.75" customHeight="1" x14ac:dyDescent="0.25">
      <c r="A2648" s="15" t="s">
        <v>3068</v>
      </c>
      <c r="B2648" s="16">
        <v>15203</v>
      </c>
      <c r="C2648" s="17">
        <v>44614</v>
      </c>
      <c r="D2648" s="16" t="s">
        <v>3071</v>
      </c>
      <c r="E2648" s="18"/>
      <c r="F2648" s="19">
        <v>878940</v>
      </c>
    </row>
    <row r="2649" spans="1:6" ht="154.5" customHeight="1" x14ac:dyDescent="0.25">
      <c r="A2649" s="15" t="s">
        <v>3068</v>
      </c>
      <c r="B2649" s="16">
        <v>15204</v>
      </c>
      <c r="C2649" s="17">
        <v>44614</v>
      </c>
      <c r="D2649" s="16" t="s">
        <v>3077</v>
      </c>
      <c r="E2649" s="18" t="s">
        <v>3290</v>
      </c>
      <c r="F2649" s="19">
        <v>507007.39</v>
      </c>
    </row>
    <row r="2650" spans="1:6" ht="123.75" customHeight="1" x14ac:dyDescent="0.25">
      <c r="A2650" s="15" t="s">
        <v>3068</v>
      </c>
      <c r="B2650" s="16">
        <v>15205</v>
      </c>
      <c r="C2650" s="17">
        <v>44614</v>
      </c>
      <c r="D2650" s="16" t="s">
        <v>3291</v>
      </c>
      <c r="E2650" s="18" t="s">
        <v>3292</v>
      </c>
      <c r="F2650" s="19">
        <v>52968.75</v>
      </c>
    </row>
    <row r="2651" spans="1:6" ht="150.75" customHeight="1" x14ac:dyDescent="0.25">
      <c r="A2651" s="15" t="s">
        <v>3068</v>
      </c>
      <c r="B2651" s="16">
        <v>15206</v>
      </c>
      <c r="C2651" s="17">
        <v>44614</v>
      </c>
      <c r="D2651" s="16" t="s">
        <v>3293</v>
      </c>
      <c r="E2651" s="18" t="s">
        <v>3294</v>
      </c>
      <c r="F2651" s="19">
        <v>65118.23</v>
      </c>
    </row>
    <row r="2652" spans="1:6" ht="123.75" customHeight="1" x14ac:dyDescent="0.25">
      <c r="A2652" s="15" t="s">
        <v>3068</v>
      </c>
      <c r="B2652" s="16">
        <v>15207</v>
      </c>
      <c r="C2652" s="17">
        <v>44614</v>
      </c>
      <c r="D2652" s="16" t="s">
        <v>3295</v>
      </c>
      <c r="E2652" s="18" t="s">
        <v>3296</v>
      </c>
      <c r="F2652" s="19">
        <v>548324.28</v>
      </c>
    </row>
    <row r="2653" spans="1:6" ht="123.75" customHeight="1" x14ac:dyDescent="0.25">
      <c r="A2653" s="15" t="s">
        <v>3068</v>
      </c>
      <c r="B2653" s="16">
        <v>15214</v>
      </c>
      <c r="C2653" s="17">
        <v>44614</v>
      </c>
      <c r="D2653" s="16" t="s">
        <v>3297</v>
      </c>
      <c r="E2653" s="18" t="s">
        <v>3298</v>
      </c>
      <c r="F2653" s="19">
        <v>1676882.55</v>
      </c>
    </row>
    <row r="2654" spans="1:6" ht="123.75" customHeight="1" x14ac:dyDescent="0.25">
      <c r="A2654" s="15" t="s">
        <v>3068</v>
      </c>
      <c r="B2654" s="16">
        <v>15215</v>
      </c>
      <c r="C2654" s="17">
        <v>44615</v>
      </c>
      <c r="D2654" s="16" t="s">
        <v>3073</v>
      </c>
      <c r="E2654" s="18" t="s">
        <v>3299</v>
      </c>
      <c r="F2654" s="19">
        <v>80000</v>
      </c>
    </row>
    <row r="2655" spans="1:6" ht="278.25" customHeight="1" x14ac:dyDescent="0.25">
      <c r="A2655" s="15" t="s">
        <v>3068</v>
      </c>
      <c r="B2655" s="16">
        <v>15216</v>
      </c>
      <c r="C2655" s="17">
        <v>44615</v>
      </c>
      <c r="D2655" s="16" t="s">
        <v>3156</v>
      </c>
      <c r="E2655" s="18" t="s">
        <v>3300</v>
      </c>
      <c r="F2655" s="19">
        <v>1222264.54</v>
      </c>
    </row>
    <row r="2656" spans="1:6" ht="123.75" customHeight="1" x14ac:dyDescent="0.25">
      <c r="A2656" s="15" t="s">
        <v>3068</v>
      </c>
      <c r="B2656" s="16">
        <v>15244</v>
      </c>
      <c r="C2656" s="17">
        <v>44615</v>
      </c>
      <c r="D2656" s="16" t="s">
        <v>3184</v>
      </c>
      <c r="E2656" s="18" t="s">
        <v>3301</v>
      </c>
      <c r="F2656" s="19">
        <v>46800</v>
      </c>
    </row>
    <row r="2657" spans="1:6" ht="123.75" customHeight="1" x14ac:dyDescent="0.25">
      <c r="A2657" s="15" t="s">
        <v>3068</v>
      </c>
      <c r="B2657" s="16">
        <v>15245</v>
      </c>
      <c r="C2657" s="17">
        <v>44615</v>
      </c>
      <c r="D2657" s="16" t="s">
        <v>3302</v>
      </c>
      <c r="E2657" s="18" t="s">
        <v>3303</v>
      </c>
      <c r="F2657" s="19">
        <v>748014.96</v>
      </c>
    </row>
    <row r="2658" spans="1:6" ht="123.75" customHeight="1" x14ac:dyDescent="0.25">
      <c r="A2658" s="15" t="s">
        <v>3068</v>
      </c>
      <c r="B2658" s="16">
        <v>15246</v>
      </c>
      <c r="C2658" s="17">
        <v>44615</v>
      </c>
      <c r="D2658" s="16" t="s">
        <v>3091</v>
      </c>
      <c r="E2658" s="18" t="s">
        <v>3304</v>
      </c>
      <c r="F2658" s="19">
        <v>141250</v>
      </c>
    </row>
    <row r="2659" spans="1:6" ht="123.75" customHeight="1" x14ac:dyDescent="0.25">
      <c r="A2659" s="15" t="s">
        <v>3068</v>
      </c>
      <c r="B2659" s="16">
        <v>15247</v>
      </c>
      <c r="C2659" s="17">
        <v>44616</v>
      </c>
      <c r="D2659" s="16" t="s">
        <v>3075</v>
      </c>
      <c r="E2659" s="18" t="s">
        <v>3305</v>
      </c>
      <c r="F2659" s="19">
        <v>33900</v>
      </c>
    </row>
    <row r="2660" spans="1:6" ht="123.75" customHeight="1" x14ac:dyDescent="0.25">
      <c r="A2660" s="15" t="s">
        <v>3068</v>
      </c>
      <c r="B2660" s="16">
        <v>15248</v>
      </c>
      <c r="C2660" s="17">
        <v>44616</v>
      </c>
      <c r="D2660" s="16" t="s">
        <v>3306</v>
      </c>
      <c r="E2660" s="18" t="s">
        <v>3307</v>
      </c>
      <c r="F2660" s="19">
        <v>94113.5</v>
      </c>
    </row>
    <row r="2661" spans="1:6" ht="123.75" customHeight="1" x14ac:dyDescent="0.25">
      <c r="A2661" s="15" t="s">
        <v>3068</v>
      </c>
      <c r="B2661" s="16">
        <v>15250</v>
      </c>
      <c r="C2661" s="17">
        <v>44616</v>
      </c>
      <c r="D2661" s="16" t="s">
        <v>3083</v>
      </c>
      <c r="E2661" s="18" t="s">
        <v>3308</v>
      </c>
      <c r="F2661" s="19">
        <v>169500</v>
      </c>
    </row>
    <row r="2662" spans="1:6" ht="123.75" customHeight="1" x14ac:dyDescent="0.25">
      <c r="A2662" s="15" t="s">
        <v>3068</v>
      </c>
      <c r="B2662" s="16">
        <v>15251</v>
      </c>
      <c r="C2662" s="17">
        <v>44616</v>
      </c>
      <c r="D2662" s="16" t="s">
        <v>1271</v>
      </c>
      <c r="E2662" s="18" t="s">
        <v>3309</v>
      </c>
      <c r="F2662" s="19">
        <v>4185076.8</v>
      </c>
    </row>
    <row r="2663" spans="1:6" ht="123.75" customHeight="1" x14ac:dyDescent="0.25">
      <c r="A2663" s="15" t="s">
        <v>3068</v>
      </c>
      <c r="B2663" s="16">
        <v>15256</v>
      </c>
      <c r="C2663" s="17">
        <v>44617</v>
      </c>
      <c r="D2663" s="16" t="s">
        <v>3199</v>
      </c>
      <c r="E2663" s="18" t="s">
        <v>3310</v>
      </c>
      <c r="F2663" s="19">
        <v>46800</v>
      </c>
    </row>
    <row r="2664" spans="1:6" ht="168.75" customHeight="1" x14ac:dyDescent="0.25">
      <c r="A2664" s="15" t="s">
        <v>3068</v>
      </c>
      <c r="B2664" s="16">
        <v>15257</v>
      </c>
      <c r="C2664" s="17">
        <v>44617</v>
      </c>
      <c r="D2664" s="16" t="s">
        <v>3175</v>
      </c>
      <c r="E2664" s="18" t="s">
        <v>3311</v>
      </c>
      <c r="F2664" s="19">
        <v>1314727.03</v>
      </c>
    </row>
    <row r="2665" spans="1:6" ht="177" customHeight="1" x14ac:dyDescent="0.25">
      <c r="A2665" s="15" t="s">
        <v>3068</v>
      </c>
      <c r="B2665" s="16">
        <v>15258</v>
      </c>
      <c r="C2665" s="17">
        <v>44617</v>
      </c>
      <c r="D2665" s="16" t="s">
        <v>3175</v>
      </c>
      <c r="E2665" s="18" t="s">
        <v>3312</v>
      </c>
      <c r="F2665" s="19">
        <v>1592034.82</v>
      </c>
    </row>
    <row r="2666" spans="1:6" ht="123.75" customHeight="1" x14ac:dyDescent="0.25">
      <c r="A2666" s="15" t="s">
        <v>3068</v>
      </c>
      <c r="B2666" s="16">
        <v>15259</v>
      </c>
      <c r="C2666" s="17">
        <v>44617</v>
      </c>
      <c r="D2666" s="16" t="s">
        <v>3197</v>
      </c>
      <c r="E2666" s="18" t="s">
        <v>3313</v>
      </c>
      <c r="F2666" s="19">
        <v>25200</v>
      </c>
    </row>
    <row r="2667" spans="1:6" ht="76.5" customHeight="1" x14ac:dyDescent="0.25">
      <c r="A2667" s="15" t="s">
        <v>3068</v>
      </c>
      <c r="B2667" s="16">
        <v>15260</v>
      </c>
      <c r="C2667" s="17">
        <v>44617</v>
      </c>
      <c r="D2667" s="16" t="s">
        <v>3184</v>
      </c>
      <c r="E2667" s="18" t="s">
        <v>3314</v>
      </c>
      <c r="F2667" s="19">
        <v>13500</v>
      </c>
    </row>
    <row r="2668" spans="1:6" ht="78.75" customHeight="1" x14ac:dyDescent="0.25">
      <c r="A2668" s="15" t="s">
        <v>3068</v>
      </c>
      <c r="B2668" s="16">
        <v>15261</v>
      </c>
      <c r="C2668" s="17">
        <v>44617</v>
      </c>
      <c r="D2668" s="16" t="s">
        <v>3160</v>
      </c>
      <c r="E2668" s="18" t="s">
        <v>3315</v>
      </c>
      <c r="F2668" s="19">
        <v>6469.24</v>
      </c>
    </row>
    <row r="2669" spans="1:6" ht="123.75" customHeight="1" x14ac:dyDescent="0.25">
      <c r="A2669" s="15" t="s">
        <v>3068</v>
      </c>
      <c r="B2669" s="16">
        <v>15262</v>
      </c>
      <c r="C2669" s="17">
        <v>44617</v>
      </c>
      <c r="D2669" s="16" t="s">
        <v>1726</v>
      </c>
      <c r="E2669" s="18" t="s">
        <v>3316</v>
      </c>
      <c r="F2669" s="19">
        <v>814695.99</v>
      </c>
    </row>
    <row r="2670" spans="1:6" ht="153.75" customHeight="1" x14ac:dyDescent="0.25">
      <c r="A2670" s="15" t="s">
        <v>3068</v>
      </c>
      <c r="B2670" s="16">
        <v>15263</v>
      </c>
      <c r="C2670" s="17">
        <v>44617</v>
      </c>
      <c r="D2670" s="16" t="s">
        <v>3201</v>
      </c>
      <c r="E2670" s="18" t="s">
        <v>3317</v>
      </c>
      <c r="F2670" s="19">
        <v>30000000</v>
      </c>
    </row>
    <row r="2671" spans="1:6" ht="123.75" customHeight="1" x14ac:dyDescent="0.25">
      <c r="A2671" s="15" t="s">
        <v>3068</v>
      </c>
      <c r="B2671" s="16">
        <v>15266</v>
      </c>
      <c r="C2671" s="17">
        <v>44617</v>
      </c>
      <c r="D2671" s="16" t="s">
        <v>3169</v>
      </c>
      <c r="E2671" s="18" t="s">
        <v>3318</v>
      </c>
      <c r="F2671" s="19">
        <v>105655</v>
      </c>
    </row>
    <row r="2672" spans="1:6" ht="123.75" customHeight="1" x14ac:dyDescent="0.25">
      <c r="A2672" s="15" t="s">
        <v>3068</v>
      </c>
      <c r="B2672" s="16">
        <v>15268</v>
      </c>
      <c r="C2672" s="17">
        <v>44620</v>
      </c>
      <c r="D2672" s="16" t="s">
        <v>3319</v>
      </c>
      <c r="E2672" s="18" t="s">
        <v>3320</v>
      </c>
      <c r="F2672" s="19">
        <v>508475.71</v>
      </c>
    </row>
    <row r="2673" spans="1:6" ht="146.25" customHeight="1" x14ac:dyDescent="0.25">
      <c r="A2673" s="15" t="s">
        <v>3068</v>
      </c>
      <c r="B2673" s="16">
        <v>15269</v>
      </c>
      <c r="C2673" s="17">
        <v>44620</v>
      </c>
      <c r="D2673" s="16" t="s">
        <v>3293</v>
      </c>
      <c r="E2673" s="18" t="s">
        <v>3321</v>
      </c>
      <c r="F2673" s="19">
        <v>77472</v>
      </c>
    </row>
    <row r="2674" spans="1:6" ht="123.75" customHeight="1" x14ac:dyDescent="0.25">
      <c r="A2674" s="15" t="s">
        <v>3068</v>
      </c>
      <c r="B2674" s="16">
        <v>15292</v>
      </c>
      <c r="C2674" s="17">
        <v>44620</v>
      </c>
      <c r="D2674" s="16" t="s">
        <v>3160</v>
      </c>
      <c r="E2674" s="18" t="s">
        <v>3322</v>
      </c>
      <c r="F2674" s="19">
        <v>13328.33</v>
      </c>
    </row>
    <row r="2675" spans="1:6" ht="123.75" customHeight="1" x14ac:dyDescent="0.25">
      <c r="A2675" s="15" t="s">
        <v>3068</v>
      </c>
      <c r="B2675" s="16">
        <v>15293</v>
      </c>
      <c r="C2675" s="17">
        <v>44620</v>
      </c>
      <c r="D2675" s="16" t="s">
        <v>3165</v>
      </c>
      <c r="E2675" s="18" t="s">
        <v>3323</v>
      </c>
      <c r="F2675" s="19">
        <v>52024.6</v>
      </c>
    </row>
    <row r="2676" spans="1:6" ht="123.75" customHeight="1" x14ac:dyDescent="0.25">
      <c r="A2676" s="15" t="s">
        <v>3068</v>
      </c>
      <c r="B2676" s="16">
        <v>15294</v>
      </c>
      <c r="C2676" s="17">
        <v>44620</v>
      </c>
      <c r="D2676" s="16" t="s">
        <v>3069</v>
      </c>
      <c r="E2676" s="18" t="s">
        <v>3324</v>
      </c>
      <c r="F2676" s="19">
        <v>138600</v>
      </c>
    </row>
    <row r="2677" spans="1:6" ht="123.75" customHeight="1" x14ac:dyDescent="0.25">
      <c r="A2677" s="15" t="s">
        <v>3068</v>
      </c>
      <c r="B2677" s="16">
        <v>15298</v>
      </c>
      <c r="C2677" s="17">
        <v>44622</v>
      </c>
      <c r="D2677" s="16" t="s">
        <v>3073</v>
      </c>
      <c r="E2677" s="18" t="s">
        <v>3325</v>
      </c>
      <c r="F2677" s="19">
        <v>92121.97</v>
      </c>
    </row>
    <row r="2678" spans="1:6" ht="123.75" customHeight="1" x14ac:dyDescent="0.25">
      <c r="A2678" s="15" t="s">
        <v>3068</v>
      </c>
      <c r="B2678" s="16">
        <v>15299</v>
      </c>
      <c r="C2678" s="17">
        <v>44622</v>
      </c>
      <c r="D2678" s="16" t="s">
        <v>3071</v>
      </c>
      <c r="E2678" s="18" t="s">
        <v>3326</v>
      </c>
      <c r="F2678" s="19">
        <v>1004112</v>
      </c>
    </row>
    <row r="2679" spans="1:6" ht="123.75" customHeight="1" x14ac:dyDescent="0.25">
      <c r="A2679" s="15" t="s">
        <v>3068</v>
      </c>
      <c r="B2679" s="16">
        <v>15300</v>
      </c>
      <c r="C2679" s="17">
        <v>44622</v>
      </c>
      <c r="D2679" s="16" t="s">
        <v>3327</v>
      </c>
      <c r="E2679" s="18" t="s">
        <v>3328</v>
      </c>
      <c r="F2679" s="19">
        <v>332500</v>
      </c>
    </row>
    <row r="2680" spans="1:6" ht="123.75" customHeight="1" x14ac:dyDescent="0.25">
      <c r="A2680" s="15" t="s">
        <v>3068</v>
      </c>
      <c r="B2680" s="16">
        <v>15301</v>
      </c>
      <c r="C2680" s="17">
        <v>44622</v>
      </c>
      <c r="D2680" s="16" t="s">
        <v>3097</v>
      </c>
      <c r="E2680" s="18" t="s">
        <v>3329</v>
      </c>
      <c r="F2680" s="19">
        <v>16946978.239999998</v>
      </c>
    </row>
    <row r="2681" spans="1:6" ht="123.75" customHeight="1" x14ac:dyDescent="0.25">
      <c r="A2681" s="15" t="s">
        <v>3068</v>
      </c>
      <c r="B2681" s="16">
        <v>15303</v>
      </c>
      <c r="C2681" s="17">
        <v>44622</v>
      </c>
      <c r="D2681" s="16" t="s">
        <v>3330</v>
      </c>
      <c r="E2681" s="18" t="s">
        <v>3331</v>
      </c>
      <c r="F2681" s="19">
        <v>107632324.17</v>
      </c>
    </row>
    <row r="2682" spans="1:6" ht="123.75" customHeight="1" x14ac:dyDescent="0.25">
      <c r="A2682" s="15" t="s">
        <v>3068</v>
      </c>
      <c r="B2682" s="16">
        <v>15304</v>
      </c>
      <c r="C2682" s="17">
        <v>44623</v>
      </c>
      <c r="D2682" s="16" t="s">
        <v>3184</v>
      </c>
      <c r="E2682" s="18" t="s">
        <v>3332</v>
      </c>
      <c r="F2682" s="19">
        <v>35550</v>
      </c>
    </row>
    <row r="2683" spans="1:6" ht="123.75" customHeight="1" x14ac:dyDescent="0.25">
      <c r="A2683" s="15" t="s">
        <v>3068</v>
      </c>
      <c r="B2683" s="16">
        <v>15305</v>
      </c>
      <c r="C2683" s="17">
        <v>44623</v>
      </c>
      <c r="D2683" s="16" t="s">
        <v>3291</v>
      </c>
      <c r="E2683" s="18" t="s">
        <v>3333</v>
      </c>
      <c r="F2683" s="19">
        <v>52968.75</v>
      </c>
    </row>
    <row r="2684" spans="1:6" ht="123.75" customHeight="1" x14ac:dyDescent="0.25">
      <c r="A2684" s="15" t="s">
        <v>3068</v>
      </c>
      <c r="B2684" s="16">
        <v>15306</v>
      </c>
      <c r="C2684" s="17">
        <v>44623</v>
      </c>
      <c r="D2684" s="16" t="s">
        <v>3184</v>
      </c>
      <c r="E2684" s="18" t="s">
        <v>3334</v>
      </c>
      <c r="F2684" s="19">
        <v>77400</v>
      </c>
    </row>
    <row r="2685" spans="1:6" ht="123.75" customHeight="1" x14ac:dyDescent="0.25">
      <c r="A2685" s="15" t="s">
        <v>3068</v>
      </c>
      <c r="B2685" s="16">
        <v>15335</v>
      </c>
      <c r="C2685" s="17">
        <v>44627</v>
      </c>
      <c r="D2685" s="16" t="s">
        <v>3335</v>
      </c>
      <c r="E2685" s="18" t="s">
        <v>3336</v>
      </c>
      <c r="F2685" s="19">
        <v>890267.85</v>
      </c>
    </row>
    <row r="2686" spans="1:6" ht="123.75" customHeight="1" x14ac:dyDescent="0.25">
      <c r="A2686" s="15" t="s">
        <v>3068</v>
      </c>
      <c r="B2686" s="16">
        <v>15336</v>
      </c>
      <c r="C2686" s="17">
        <v>44627</v>
      </c>
      <c r="D2686" s="16" t="s">
        <v>3158</v>
      </c>
      <c r="E2686" s="18" t="s">
        <v>3337</v>
      </c>
      <c r="F2686" s="19">
        <v>8390444.5399999991</v>
      </c>
    </row>
    <row r="2687" spans="1:6" ht="123.75" customHeight="1" x14ac:dyDescent="0.25">
      <c r="A2687" s="15" t="s">
        <v>3068</v>
      </c>
      <c r="B2687" s="16">
        <v>15346</v>
      </c>
      <c r="C2687" s="17">
        <v>44628</v>
      </c>
      <c r="D2687" s="16" t="s">
        <v>3131</v>
      </c>
      <c r="E2687" s="18" t="s">
        <v>3338</v>
      </c>
      <c r="F2687" s="19">
        <v>53995.7</v>
      </c>
    </row>
    <row r="2688" spans="1:6" ht="123.75" customHeight="1" x14ac:dyDescent="0.25">
      <c r="A2688" s="15" t="s">
        <v>3068</v>
      </c>
      <c r="B2688" s="16">
        <v>15364</v>
      </c>
      <c r="C2688" s="17">
        <v>44628</v>
      </c>
      <c r="D2688" s="16" t="s">
        <v>3184</v>
      </c>
      <c r="E2688" s="18" t="s">
        <v>3339</v>
      </c>
      <c r="F2688" s="19">
        <v>35100</v>
      </c>
    </row>
    <row r="2689" spans="1:6" ht="123.75" customHeight="1" x14ac:dyDescent="0.25">
      <c r="A2689" s="15" t="s">
        <v>3068</v>
      </c>
      <c r="B2689" s="16">
        <v>15376</v>
      </c>
      <c r="C2689" s="17">
        <v>44629</v>
      </c>
      <c r="D2689" s="16" t="s">
        <v>3104</v>
      </c>
      <c r="E2689" s="18" t="s">
        <v>3340</v>
      </c>
      <c r="F2689" s="19">
        <v>18580</v>
      </c>
    </row>
    <row r="2690" spans="1:6" ht="123.75" customHeight="1" x14ac:dyDescent="0.25">
      <c r="A2690" s="15" t="s">
        <v>3068</v>
      </c>
      <c r="B2690" s="16">
        <v>15377</v>
      </c>
      <c r="C2690" s="17">
        <v>44629</v>
      </c>
      <c r="D2690" s="16" t="s">
        <v>3121</v>
      </c>
      <c r="E2690" s="18" t="s">
        <v>3341</v>
      </c>
      <c r="F2690" s="19">
        <v>1976732.64</v>
      </c>
    </row>
    <row r="2691" spans="1:6" ht="123.75" customHeight="1" x14ac:dyDescent="0.25">
      <c r="A2691" s="15" t="s">
        <v>3068</v>
      </c>
      <c r="B2691" s="16">
        <v>15378</v>
      </c>
      <c r="C2691" s="17">
        <v>44629</v>
      </c>
      <c r="D2691" s="16" t="s">
        <v>3123</v>
      </c>
      <c r="E2691" s="18" t="s">
        <v>3342</v>
      </c>
      <c r="F2691" s="19">
        <v>1169061.32</v>
      </c>
    </row>
    <row r="2692" spans="1:6" ht="123.75" customHeight="1" x14ac:dyDescent="0.25">
      <c r="A2692" s="15" t="s">
        <v>3068</v>
      </c>
      <c r="B2692" s="16">
        <v>15379</v>
      </c>
      <c r="C2692" s="17">
        <v>44629</v>
      </c>
      <c r="D2692" s="16" t="s">
        <v>3139</v>
      </c>
      <c r="E2692" s="18" t="s">
        <v>3343</v>
      </c>
      <c r="F2692" s="19">
        <v>56500</v>
      </c>
    </row>
    <row r="2693" spans="1:6" ht="279" customHeight="1" x14ac:dyDescent="0.25">
      <c r="A2693" s="15" t="s">
        <v>3068</v>
      </c>
      <c r="B2693" s="16">
        <v>15380</v>
      </c>
      <c r="C2693" s="17">
        <v>44630</v>
      </c>
      <c r="D2693" s="16" t="s">
        <v>3156</v>
      </c>
      <c r="E2693" s="18" t="s">
        <v>3344</v>
      </c>
      <c r="F2693" s="19">
        <v>1186410.3999999999</v>
      </c>
    </row>
    <row r="2694" spans="1:6" ht="91.5" customHeight="1" x14ac:dyDescent="0.25">
      <c r="A2694" s="15" t="s">
        <v>3068</v>
      </c>
      <c r="B2694" s="16">
        <v>15381</v>
      </c>
      <c r="C2694" s="17">
        <v>44630</v>
      </c>
      <c r="D2694" s="16" t="s">
        <v>3345</v>
      </c>
      <c r="E2694" s="18" t="s">
        <v>3346</v>
      </c>
      <c r="F2694" s="19">
        <v>2682820.5499999998</v>
      </c>
    </row>
    <row r="2695" spans="1:6" ht="123.75" customHeight="1" x14ac:dyDescent="0.25">
      <c r="A2695" s="15" t="s">
        <v>3068</v>
      </c>
      <c r="B2695" s="16">
        <v>15384</v>
      </c>
      <c r="C2695" s="17">
        <v>44630</v>
      </c>
      <c r="D2695" s="16" t="s">
        <v>3117</v>
      </c>
      <c r="E2695" s="18" t="s">
        <v>3347</v>
      </c>
      <c r="F2695" s="19">
        <v>1165731.5</v>
      </c>
    </row>
    <row r="2696" spans="1:6" ht="123.75" customHeight="1" x14ac:dyDescent="0.25">
      <c r="A2696" s="15" t="s">
        <v>3068</v>
      </c>
      <c r="B2696" s="16">
        <v>15385</v>
      </c>
      <c r="C2696" s="17">
        <v>44630</v>
      </c>
      <c r="D2696" s="16" t="s">
        <v>3125</v>
      </c>
      <c r="E2696" s="18" t="s">
        <v>3348</v>
      </c>
      <c r="F2696" s="19">
        <v>1471505.07</v>
      </c>
    </row>
    <row r="2697" spans="1:6" ht="123.75" customHeight="1" x14ac:dyDescent="0.25">
      <c r="A2697" s="15" t="s">
        <v>3068</v>
      </c>
      <c r="B2697" s="16">
        <v>15386</v>
      </c>
      <c r="C2697" s="17">
        <v>44630</v>
      </c>
      <c r="D2697" s="16" t="s">
        <v>3109</v>
      </c>
      <c r="E2697" s="18" t="s">
        <v>3349</v>
      </c>
      <c r="F2697" s="19">
        <v>38906.980000000003</v>
      </c>
    </row>
    <row r="2698" spans="1:6" ht="123.75" customHeight="1" x14ac:dyDescent="0.25">
      <c r="A2698" s="15" t="s">
        <v>3068</v>
      </c>
      <c r="B2698" s="16">
        <v>15387</v>
      </c>
      <c r="C2698" s="17">
        <v>44630</v>
      </c>
      <c r="D2698" s="16" t="s">
        <v>3242</v>
      </c>
      <c r="E2698" s="18" t="s">
        <v>3350</v>
      </c>
      <c r="F2698" s="19">
        <v>96732.4</v>
      </c>
    </row>
    <row r="2699" spans="1:6" ht="123.75" customHeight="1" x14ac:dyDescent="0.25">
      <c r="A2699" s="15" t="s">
        <v>3068</v>
      </c>
      <c r="B2699" s="16">
        <v>15389</v>
      </c>
      <c r="C2699" s="17">
        <v>44630</v>
      </c>
      <c r="D2699" s="16" t="s">
        <v>3351</v>
      </c>
      <c r="E2699" s="18" t="s">
        <v>3352</v>
      </c>
      <c r="F2699" s="19">
        <v>496998.72</v>
      </c>
    </row>
    <row r="2700" spans="1:6" ht="123.75" customHeight="1" x14ac:dyDescent="0.25">
      <c r="A2700" s="15" t="s">
        <v>3068</v>
      </c>
      <c r="B2700" s="16">
        <v>15390</v>
      </c>
      <c r="C2700" s="17">
        <v>44631</v>
      </c>
      <c r="D2700" s="16" t="s">
        <v>3353</v>
      </c>
      <c r="E2700" s="18" t="s">
        <v>3354</v>
      </c>
      <c r="F2700" s="19">
        <v>114071.1</v>
      </c>
    </row>
    <row r="2701" spans="1:6" ht="123.75" customHeight="1" x14ac:dyDescent="0.25">
      <c r="A2701" s="15" t="s">
        <v>3068</v>
      </c>
      <c r="B2701" s="16">
        <v>15391</v>
      </c>
      <c r="C2701" s="17">
        <v>44631</v>
      </c>
      <c r="D2701" s="16" t="s">
        <v>3095</v>
      </c>
      <c r="E2701" s="18" t="s">
        <v>3355</v>
      </c>
      <c r="F2701" s="19">
        <v>12064.74</v>
      </c>
    </row>
    <row r="2702" spans="1:6" ht="123.75" customHeight="1" x14ac:dyDescent="0.25">
      <c r="A2702" s="15" t="s">
        <v>3068</v>
      </c>
      <c r="B2702" s="16">
        <v>15408</v>
      </c>
      <c r="C2702" s="17">
        <v>44631</v>
      </c>
      <c r="D2702" s="16" t="s">
        <v>3089</v>
      </c>
      <c r="E2702" s="18" t="s">
        <v>3356</v>
      </c>
      <c r="F2702" s="19">
        <v>101700</v>
      </c>
    </row>
    <row r="2703" spans="1:6" ht="161.25" customHeight="1" x14ac:dyDescent="0.25">
      <c r="A2703" s="15" t="s">
        <v>3068</v>
      </c>
      <c r="B2703" s="16">
        <v>15409</v>
      </c>
      <c r="C2703" s="17">
        <v>44631</v>
      </c>
      <c r="D2703" s="16" t="s">
        <v>3231</v>
      </c>
      <c r="E2703" s="18" t="s">
        <v>3357</v>
      </c>
      <c r="F2703" s="19">
        <v>1643599.57</v>
      </c>
    </row>
    <row r="2704" spans="1:6" ht="161.25" customHeight="1" x14ac:dyDescent="0.25">
      <c r="A2704" s="15" t="s">
        <v>3068</v>
      </c>
      <c r="B2704" s="16">
        <v>15411</v>
      </c>
      <c r="C2704" s="17">
        <v>44634</v>
      </c>
      <c r="D2704" s="16" t="s">
        <v>3335</v>
      </c>
      <c r="E2704" s="18" t="s">
        <v>3358</v>
      </c>
      <c r="F2704" s="19">
        <v>53505</v>
      </c>
    </row>
    <row r="2705" spans="1:6" ht="123.75" customHeight="1" x14ac:dyDescent="0.25">
      <c r="A2705" s="15" t="s">
        <v>3068</v>
      </c>
      <c r="B2705" s="16">
        <v>15412</v>
      </c>
      <c r="C2705" s="17">
        <v>44634</v>
      </c>
      <c r="D2705" s="16" t="s">
        <v>3071</v>
      </c>
      <c r="E2705" s="18" t="s">
        <v>3359</v>
      </c>
      <c r="F2705" s="19">
        <v>28424</v>
      </c>
    </row>
    <row r="2706" spans="1:6" ht="123.75" customHeight="1" x14ac:dyDescent="0.25">
      <c r="A2706" s="15" t="s">
        <v>3068</v>
      </c>
      <c r="B2706" s="16">
        <v>15413</v>
      </c>
      <c r="C2706" s="17">
        <v>44634</v>
      </c>
      <c r="D2706" s="16" t="s">
        <v>3091</v>
      </c>
      <c r="E2706" s="18" t="s">
        <v>3360</v>
      </c>
      <c r="F2706" s="19">
        <v>113000</v>
      </c>
    </row>
    <row r="2707" spans="1:6" ht="123.75" customHeight="1" x14ac:dyDescent="0.25">
      <c r="A2707" s="15" t="s">
        <v>3068</v>
      </c>
      <c r="B2707" s="16">
        <v>15415</v>
      </c>
      <c r="C2707" s="17">
        <v>44635</v>
      </c>
      <c r="D2707" s="16" t="s">
        <v>3225</v>
      </c>
      <c r="E2707" s="18" t="s">
        <v>3361</v>
      </c>
      <c r="F2707" s="19">
        <v>1405544</v>
      </c>
    </row>
    <row r="2708" spans="1:6" ht="123.75" customHeight="1" x14ac:dyDescent="0.25">
      <c r="A2708" s="15" t="s">
        <v>3068</v>
      </c>
      <c r="B2708" s="16">
        <v>15418</v>
      </c>
      <c r="C2708" s="17">
        <v>44635</v>
      </c>
      <c r="D2708" s="16" t="s">
        <v>3362</v>
      </c>
      <c r="E2708" s="18" t="s">
        <v>3363</v>
      </c>
      <c r="F2708" s="19">
        <v>45000</v>
      </c>
    </row>
    <row r="2709" spans="1:6" ht="123.75" customHeight="1" x14ac:dyDescent="0.25">
      <c r="A2709" s="15" t="s">
        <v>3068</v>
      </c>
      <c r="B2709" s="16">
        <v>15419</v>
      </c>
      <c r="C2709" s="17">
        <v>44635</v>
      </c>
      <c r="D2709" s="16" t="s">
        <v>3210</v>
      </c>
      <c r="E2709" s="18" t="s">
        <v>3364</v>
      </c>
      <c r="F2709" s="19">
        <v>116950.73</v>
      </c>
    </row>
    <row r="2710" spans="1:6" ht="123.75" customHeight="1" x14ac:dyDescent="0.25">
      <c r="A2710" s="15" t="s">
        <v>3068</v>
      </c>
      <c r="B2710" s="16">
        <v>15420</v>
      </c>
      <c r="C2710" s="17">
        <v>44636</v>
      </c>
      <c r="D2710" s="16" t="s">
        <v>3362</v>
      </c>
      <c r="E2710" s="18" t="s">
        <v>3365</v>
      </c>
      <c r="F2710" s="19">
        <v>124200</v>
      </c>
    </row>
    <row r="2711" spans="1:6" ht="123.75" customHeight="1" x14ac:dyDescent="0.25">
      <c r="A2711" s="15" t="s">
        <v>3068</v>
      </c>
      <c r="B2711" s="16">
        <v>15421</v>
      </c>
      <c r="C2711" s="17">
        <v>44636</v>
      </c>
      <c r="D2711" s="16" t="s">
        <v>3111</v>
      </c>
      <c r="E2711" s="18" t="s">
        <v>3366</v>
      </c>
      <c r="F2711" s="19">
        <v>311042.09999999998</v>
      </c>
    </row>
    <row r="2712" spans="1:6" ht="123.75" customHeight="1" x14ac:dyDescent="0.25">
      <c r="A2712" s="15" t="s">
        <v>3068</v>
      </c>
      <c r="B2712" s="16">
        <v>15422</v>
      </c>
      <c r="C2712" s="17">
        <v>44636</v>
      </c>
      <c r="D2712" s="16" t="s">
        <v>3173</v>
      </c>
      <c r="E2712" s="18" t="s">
        <v>3367</v>
      </c>
      <c r="F2712" s="19">
        <v>625995.96</v>
      </c>
    </row>
    <row r="2713" spans="1:6" ht="123.75" customHeight="1" x14ac:dyDescent="0.25">
      <c r="A2713" s="15" t="s">
        <v>3068</v>
      </c>
      <c r="B2713" s="16">
        <v>15425</v>
      </c>
      <c r="C2713" s="17">
        <v>44636</v>
      </c>
      <c r="D2713" s="16" t="s">
        <v>3179</v>
      </c>
      <c r="E2713" s="18" t="s">
        <v>3368</v>
      </c>
      <c r="F2713" s="19">
        <v>440714.42</v>
      </c>
    </row>
    <row r="2714" spans="1:6" ht="89.25" customHeight="1" x14ac:dyDescent="0.25">
      <c r="A2714" s="15" t="s">
        <v>3068</v>
      </c>
      <c r="B2714" s="16">
        <v>15426</v>
      </c>
      <c r="C2714" s="17">
        <v>44636</v>
      </c>
      <c r="D2714" s="16" t="s">
        <v>3145</v>
      </c>
      <c r="E2714" s="18" t="s">
        <v>3369</v>
      </c>
      <c r="F2714" s="19">
        <v>246670</v>
      </c>
    </row>
    <row r="2715" spans="1:6" ht="88.5" customHeight="1" x14ac:dyDescent="0.25">
      <c r="A2715" s="15" t="s">
        <v>3068</v>
      </c>
      <c r="B2715" s="16">
        <v>15427</v>
      </c>
      <c r="C2715" s="17">
        <v>44636</v>
      </c>
      <c r="D2715" s="16" t="s">
        <v>3107</v>
      </c>
      <c r="E2715" s="18" t="s">
        <v>3370</v>
      </c>
      <c r="F2715" s="19">
        <v>175938.13</v>
      </c>
    </row>
    <row r="2716" spans="1:6" ht="93" customHeight="1" x14ac:dyDescent="0.25">
      <c r="A2716" s="15" t="s">
        <v>3068</v>
      </c>
      <c r="B2716" s="16">
        <v>15428</v>
      </c>
      <c r="C2716" s="17">
        <v>44636</v>
      </c>
      <c r="D2716" s="16" t="s">
        <v>1726</v>
      </c>
      <c r="E2716" s="18" t="s">
        <v>3371</v>
      </c>
      <c r="F2716" s="19">
        <v>795562.14</v>
      </c>
    </row>
    <row r="2717" spans="1:6" ht="147" customHeight="1" x14ac:dyDescent="0.25">
      <c r="A2717" s="15" t="s">
        <v>3068</v>
      </c>
      <c r="B2717" s="16">
        <v>15429</v>
      </c>
      <c r="C2717" s="17">
        <v>44636</v>
      </c>
      <c r="D2717" s="16" t="s">
        <v>3171</v>
      </c>
      <c r="E2717" s="18" t="s">
        <v>3372</v>
      </c>
      <c r="F2717" s="19">
        <v>3117059.74</v>
      </c>
    </row>
    <row r="2718" spans="1:6" ht="123.75" customHeight="1" x14ac:dyDescent="0.25">
      <c r="A2718" s="15" t="s">
        <v>3068</v>
      </c>
      <c r="B2718" s="16">
        <v>15430</v>
      </c>
      <c r="C2718" s="17">
        <v>44636</v>
      </c>
      <c r="D2718" s="16" t="s">
        <v>3373</v>
      </c>
      <c r="E2718" s="18" t="s">
        <v>3374</v>
      </c>
      <c r="F2718" s="19">
        <v>91177.2</v>
      </c>
    </row>
    <row r="2719" spans="1:6" ht="123.75" customHeight="1" x14ac:dyDescent="0.25">
      <c r="A2719" s="15" t="s">
        <v>3068</v>
      </c>
      <c r="B2719" s="16">
        <v>15431</v>
      </c>
      <c r="C2719" s="17">
        <v>44636</v>
      </c>
      <c r="D2719" s="16" t="s">
        <v>3081</v>
      </c>
      <c r="E2719" s="18" t="s">
        <v>3375</v>
      </c>
      <c r="F2719" s="19">
        <v>514805.09</v>
      </c>
    </row>
    <row r="2720" spans="1:6" ht="81" customHeight="1" x14ac:dyDescent="0.25">
      <c r="A2720" s="15" t="s">
        <v>3068</v>
      </c>
      <c r="B2720" s="16">
        <v>15432</v>
      </c>
      <c r="C2720" s="17">
        <v>44636</v>
      </c>
      <c r="D2720" s="16" t="s">
        <v>3097</v>
      </c>
      <c r="E2720" s="18" t="s">
        <v>3376</v>
      </c>
      <c r="F2720" s="19">
        <v>179370.45</v>
      </c>
    </row>
    <row r="2721" spans="1:6" ht="93.75" customHeight="1" x14ac:dyDescent="0.25">
      <c r="A2721" s="15" t="s">
        <v>3068</v>
      </c>
      <c r="B2721" s="16">
        <v>15434</v>
      </c>
      <c r="C2721" s="17">
        <v>44637</v>
      </c>
      <c r="D2721" s="16" t="s">
        <v>1064</v>
      </c>
      <c r="E2721" s="18" t="s">
        <v>3377</v>
      </c>
      <c r="F2721" s="19">
        <v>20451.23</v>
      </c>
    </row>
    <row r="2722" spans="1:6" ht="123.75" customHeight="1" x14ac:dyDescent="0.25">
      <c r="A2722" s="15" t="s">
        <v>3068</v>
      </c>
      <c r="B2722" s="16">
        <v>15435</v>
      </c>
      <c r="C2722" s="17">
        <v>44637</v>
      </c>
      <c r="D2722" s="16" t="s">
        <v>3137</v>
      </c>
      <c r="E2722" s="18" t="s">
        <v>3378</v>
      </c>
      <c r="F2722" s="19">
        <v>2233582.81</v>
      </c>
    </row>
    <row r="2723" spans="1:6" ht="123.75" customHeight="1" x14ac:dyDescent="0.25">
      <c r="A2723" s="15" t="s">
        <v>3068</v>
      </c>
      <c r="B2723" s="16">
        <v>15436</v>
      </c>
      <c r="C2723" s="17">
        <v>44637</v>
      </c>
      <c r="D2723" s="16" t="s">
        <v>3218</v>
      </c>
      <c r="E2723" s="18" t="s">
        <v>3379</v>
      </c>
      <c r="F2723" s="19">
        <v>41850</v>
      </c>
    </row>
    <row r="2724" spans="1:6" ht="123.75" customHeight="1" x14ac:dyDescent="0.25">
      <c r="A2724" s="15" t="s">
        <v>3068</v>
      </c>
      <c r="B2724" s="16">
        <v>15437</v>
      </c>
      <c r="C2724" s="17">
        <v>44637</v>
      </c>
      <c r="D2724" s="16" t="s">
        <v>3141</v>
      </c>
      <c r="E2724" s="18" t="s">
        <v>3380</v>
      </c>
      <c r="F2724" s="19">
        <v>1369990.97</v>
      </c>
    </row>
    <row r="2725" spans="1:6" ht="123.75" customHeight="1" x14ac:dyDescent="0.25">
      <c r="A2725" s="15" t="s">
        <v>3068</v>
      </c>
      <c r="B2725" s="16">
        <v>15438</v>
      </c>
      <c r="C2725" s="17">
        <v>44637</v>
      </c>
      <c r="D2725" s="16" t="s">
        <v>3127</v>
      </c>
      <c r="E2725" s="18" t="s">
        <v>3381</v>
      </c>
      <c r="F2725" s="19">
        <v>558519.43999999994</v>
      </c>
    </row>
    <row r="2726" spans="1:6" ht="123.75" customHeight="1" x14ac:dyDescent="0.25">
      <c r="A2726" s="15" t="s">
        <v>3068</v>
      </c>
      <c r="B2726" s="16">
        <v>15439</v>
      </c>
      <c r="C2726" s="17">
        <v>44637</v>
      </c>
      <c r="D2726" s="16" t="s">
        <v>3129</v>
      </c>
      <c r="E2726" s="18" t="s">
        <v>3382</v>
      </c>
      <c r="F2726" s="19">
        <v>63360</v>
      </c>
    </row>
    <row r="2727" spans="1:6" ht="123.75" customHeight="1" x14ac:dyDescent="0.25">
      <c r="A2727" s="15" t="s">
        <v>3068</v>
      </c>
      <c r="B2727" s="16">
        <v>15440</v>
      </c>
      <c r="C2727" s="17">
        <v>44637</v>
      </c>
      <c r="D2727" s="16" t="s">
        <v>3133</v>
      </c>
      <c r="E2727" s="18" t="s">
        <v>3383</v>
      </c>
      <c r="F2727" s="19">
        <v>41405.72</v>
      </c>
    </row>
    <row r="2728" spans="1:6" ht="123.75" customHeight="1" x14ac:dyDescent="0.25">
      <c r="A2728" s="15" t="s">
        <v>3068</v>
      </c>
      <c r="B2728" s="16">
        <v>15441</v>
      </c>
      <c r="C2728" s="17">
        <v>44637</v>
      </c>
      <c r="D2728" s="16" t="s">
        <v>285</v>
      </c>
      <c r="E2728" s="18" t="s">
        <v>3384</v>
      </c>
      <c r="F2728" s="19">
        <v>1800</v>
      </c>
    </row>
    <row r="2729" spans="1:6" ht="123.75" customHeight="1" x14ac:dyDescent="0.25">
      <c r="A2729" s="15" t="s">
        <v>3068</v>
      </c>
      <c r="B2729" s="16">
        <v>15442</v>
      </c>
      <c r="C2729" s="17">
        <v>44637</v>
      </c>
      <c r="D2729" s="16" t="s">
        <v>3131</v>
      </c>
      <c r="E2729" s="18" t="s">
        <v>3385</v>
      </c>
      <c r="F2729" s="19">
        <v>236826.76</v>
      </c>
    </row>
    <row r="2730" spans="1:6" ht="123.75" customHeight="1" x14ac:dyDescent="0.25">
      <c r="A2730" s="15" t="s">
        <v>3068</v>
      </c>
      <c r="B2730" s="16">
        <v>15443</v>
      </c>
      <c r="C2730" s="17">
        <v>44637</v>
      </c>
      <c r="D2730" s="16" t="s">
        <v>3199</v>
      </c>
      <c r="E2730" s="18" t="s">
        <v>3386</v>
      </c>
      <c r="F2730" s="19">
        <v>41400</v>
      </c>
    </row>
    <row r="2731" spans="1:6" ht="123.75" customHeight="1" x14ac:dyDescent="0.25">
      <c r="A2731" s="15" t="s">
        <v>3068</v>
      </c>
      <c r="B2731" s="16">
        <v>15444</v>
      </c>
      <c r="C2731" s="17">
        <v>44637</v>
      </c>
      <c r="D2731" s="16" t="s">
        <v>3182</v>
      </c>
      <c r="E2731" s="18" t="s">
        <v>3387</v>
      </c>
      <c r="F2731" s="19">
        <v>216202.67</v>
      </c>
    </row>
    <row r="2732" spans="1:6" ht="123.75" customHeight="1" x14ac:dyDescent="0.25">
      <c r="A2732" s="15" t="s">
        <v>3068</v>
      </c>
      <c r="B2732" s="16">
        <v>15445</v>
      </c>
      <c r="C2732" s="17">
        <v>44637</v>
      </c>
      <c r="D2732" s="16" t="s">
        <v>3119</v>
      </c>
      <c r="E2732" s="18" t="s">
        <v>3388</v>
      </c>
      <c r="F2732" s="19">
        <v>1089534.6000000001</v>
      </c>
    </row>
    <row r="2733" spans="1:6" ht="123.75" customHeight="1" x14ac:dyDescent="0.25">
      <c r="A2733" s="15" t="s">
        <v>3068</v>
      </c>
      <c r="B2733" s="16">
        <v>15446</v>
      </c>
      <c r="C2733" s="17">
        <v>44637</v>
      </c>
      <c r="D2733" s="16" t="s">
        <v>3095</v>
      </c>
      <c r="E2733" s="18" t="s">
        <v>3389</v>
      </c>
      <c r="F2733" s="19">
        <v>17488.64</v>
      </c>
    </row>
    <row r="2734" spans="1:6" ht="123.75" customHeight="1" x14ac:dyDescent="0.25">
      <c r="A2734" s="15" t="s">
        <v>3068</v>
      </c>
      <c r="B2734" s="16">
        <v>15493</v>
      </c>
      <c r="C2734" s="17">
        <v>44641</v>
      </c>
      <c r="D2734" s="16" t="s">
        <v>3123</v>
      </c>
      <c r="E2734" s="18" t="s">
        <v>3390</v>
      </c>
      <c r="F2734" s="19">
        <v>1175616.22</v>
      </c>
    </row>
    <row r="2735" spans="1:6" ht="148.5" customHeight="1" x14ac:dyDescent="0.25">
      <c r="A2735" s="15" t="s">
        <v>3068</v>
      </c>
      <c r="B2735" s="16">
        <v>15495</v>
      </c>
      <c r="C2735" s="17">
        <v>44642</v>
      </c>
      <c r="D2735" s="16" t="s">
        <v>3175</v>
      </c>
      <c r="E2735" s="18" t="s">
        <v>3391</v>
      </c>
      <c r="F2735" s="19">
        <v>1282806.6399999999</v>
      </c>
    </row>
    <row r="2736" spans="1:6" ht="150.75" customHeight="1" x14ac:dyDescent="0.25">
      <c r="A2736" s="15" t="s">
        <v>3068</v>
      </c>
      <c r="B2736" s="16">
        <v>15496</v>
      </c>
      <c r="C2736" s="17">
        <v>44642</v>
      </c>
      <c r="D2736" s="16" t="s">
        <v>3175</v>
      </c>
      <c r="E2736" s="18" t="s">
        <v>3392</v>
      </c>
      <c r="F2736" s="19">
        <v>1552753.25</v>
      </c>
    </row>
    <row r="2737" spans="1:6" ht="123.75" customHeight="1" x14ac:dyDescent="0.25">
      <c r="A2737" s="15" t="s">
        <v>3068</v>
      </c>
      <c r="B2737" s="16">
        <v>15497</v>
      </c>
      <c r="C2737" s="17">
        <v>44642</v>
      </c>
      <c r="D2737" s="16" t="s">
        <v>3302</v>
      </c>
      <c r="E2737" s="18" t="s">
        <v>3393</v>
      </c>
      <c r="F2737" s="19">
        <v>357698.43</v>
      </c>
    </row>
    <row r="2738" spans="1:6" ht="123.75" customHeight="1" x14ac:dyDescent="0.25">
      <c r="A2738" s="15" t="s">
        <v>3068</v>
      </c>
      <c r="B2738" s="16">
        <v>15498</v>
      </c>
      <c r="C2738" s="17">
        <v>44642</v>
      </c>
      <c r="D2738" s="16" t="s">
        <v>2400</v>
      </c>
      <c r="E2738" s="18" t="s">
        <v>3394</v>
      </c>
      <c r="F2738" s="19">
        <v>118605.07</v>
      </c>
    </row>
    <row r="2739" spans="1:6" ht="123.75" customHeight="1" x14ac:dyDescent="0.25">
      <c r="A2739" s="15" t="s">
        <v>3068</v>
      </c>
      <c r="B2739" s="16">
        <v>15499</v>
      </c>
      <c r="C2739" s="17">
        <v>44642</v>
      </c>
      <c r="D2739" s="16" t="s">
        <v>3218</v>
      </c>
      <c r="E2739" s="18" t="s">
        <v>3395</v>
      </c>
      <c r="F2739" s="19">
        <v>71100</v>
      </c>
    </row>
    <row r="2740" spans="1:6" ht="123.75" customHeight="1" x14ac:dyDescent="0.25">
      <c r="A2740" s="15" t="s">
        <v>3068</v>
      </c>
      <c r="B2740" s="16">
        <v>15500</v>
      </c>
      <c r="C2740" s="17">
        <v>44642</v>
      </c>
      <c r="D2740" s="16" t="s">
        <v>3097</v>
      </c>
      <c r="E2740" s="18" t="s">
        <v>3396</v>
      </c>
      <c r="F2740" s="19">
        <v>5144273.9800000004</v>
      </c>
    </row>
    <row r="2741" spans="1:6" ht="123.75" customHeight="1" x14ac:dyDescent="0.25">
      <c r="A2741" s="15" t="s">
        <v>3068</v>
      </c>
      <c r="B2741" s="16">
        <v>15501</v>
      </c>
      <c r="C2741" s="17">
        <v>44642</v>
      </c>
      <c r="D2741" s="16" t="s">
        <v>3192</v>
      </c>
      <c r="E2741" s="18" t="s">
        <v>3397</v>
      </c>
      <c r="F2741" s="19">
        <v>34200</v>
      </c>
    </row>
    <row r="2742" spans="1:6" ht="123.75" customHeight="1" x14ac:dyDescent="0.25">
      <c r="A2742" s="15" t="s">
        <v>3068</v>
      </c>
      <c r="B2742" s="16">
        <v>15502</v>
      </c>
      <c r="C2742" s="17">
        <v>44643</v>
      </c>
      <c r="D2742" s="16" t="s">
        <v>3285</v>
      </c>
      <c r="E2742" s="18" t="s">
        <v>3398</v>
      </c>
      <c r="F2742" s="19">
        <v>135201.34</v>
      </c>
    </row>
    <row r="2743" spans="1:6" ht="123.75" customHeight="1" x14ac:dyDescent="0.25">
      <c r="A2743" s="15" t="s">
        <v>3068</v>
      </c>
      <c r="B2743" s="16">
        <v>15503</v>
      </c>
      <c r="C2743" s="17">
        <v>44643</v>
      </c>
      <c r="D2743" s="16" t="s">
        <v>3205</v>
      </c>
      <c r="E2743" s="18" t="s">
        <v>3399</v>
      </c>
      <c r="F2743" s="19">
        <v>19298.2</v>
      </c>
    </row>
    <row r="2744" spans="1:6" ht="123.75" customHeight="1" x14ac:dyDescent="0.25">
      <c r="A2744" s="15" t="s">
        <v>3068</v>
      </c>
      <c r="B2744" s="16">
        <v>15504</v>
      </c>
      <c r="C2744" s="17">
        <v>44643</v>
      </c>
      <c r="D2744" s="16" t="s">
        <v>3115</v>
      </c>
      <c r="E2744" s="18" t="s">
        <v>3400</v>
      </c>
      <c r="F2744" s="19">
        <v>579010.15</v>
      </c>
    </row>
    <row r="2745" spans="1:6" ht="123.75" customHeight="1" x14ac:dyDescent="0.25">
      <c r="A2745" s="15" t="s">
        <v>3068</v>
      </c>
      <c r="B2745" s="16">
        <v>15505</v>
      </c>
      <c r="C2745" s="17">
        <v>44643</v>
      </c>
      <c r="D2745" s="16" t="s">
        <v>3093</v>
      </c>
      <c r="E2745" s="18" t="s">
        <v>3401</v>
      </c>
      <c r="F2745" s="19">
        <v>17870.82</v>
      </c>
    </row>
    <row r="2746" spans="1:6" ht="123.75" customHeight="1" x14ac:dyDescent="0.25">
      <c r="A2746" s="15" t="s">
        <v>3068</v>
      </c>
      <c r="B2746" s="16">
        <v>15523</v>
      </c>
      <c r="C2746" s="17">
        <v>44644</v>
      </c>
      <c r="D2746" s="16" t="s">
        <v>3402</v>
      </c>
      <c r="E2746" s="18" t="s">
        <v>3403</v>
      </c>
      <c r="F2746" s="19">
        <v>21600</v>
      </c>
    </row>
    <row r="2747" spans="1:6" ht="123.75" customHeight="1" x14ac:dyDescent="0.25">
      <c r="A2747" s="15" t="s">
        <v>3068</v>
      </c>
      <c r="B2747" s="16">
        <v>15525</v>
      </c>
      <c r="C2747" s="17">
        <v>44644</v>
      </c>
      <c r="D2747" s="16" t="s">
        <v>2253</v>
      </c>
      <c r="E2747" s="18" t="s">
        <v>3404</v>
      </c>
      <c r="F2747" s="19">
        <v>191590.01</v>
      </c>
    </row>
    <row r="2748" spans="1:6" ht="123.75" customHeight="1" x14ac:dyDescent="0.25">
      <c r="A2748" s="15" t="s">
        <v>3068</v>
      </c>
      <c r="B2748" s="16">
        <v>15526</v>
      </c>
      <c r="C2748" s="17">
        <v>44644</v>
      </c>
      <c r="D2748" s="16" t="s">
        <v>2253</v>
      </c>
      <c r="E2748" s="18" t="s">
        <v>3405</v>
      </c>
      <c r="F2748" s="19">
        <v>69305.72</v>
      </c>
    </row>
    <row r="2749" spans="1:6" ht="123.75" customHeight="1" x14ac:dyDescent="0.25">
      <c r="A2749" s="15" t="s">
        <v>3068</v>
      </c>
      <c r="B2749" s="16">
        <v>15528</v>
      </c>
      <c r="C2749" s="17">
        <v>44645</v>
      </c>
      <c r="D2749" s="16" t="s">
        <v>3406</v>
      </c>
      <c r="E2749" s="18" t="s">
        <v>3407</v>
      </c>
      <c r="F2749" s="19">
        <v>30473.5</v>
      </c>
    </row>
    <row r="2750" spans="1:6" ht="123.75" customHeight="1" x14ac:dyDescent="0.25">
      <c r="A2750" s="15" t="s">
        <v>3068</v>
      </c>
      <c r="B2750" s="16">
        <v>15529</v>
      </c>
      <c r="C2750" s="17">
        <v>44645</v>
      </c>
      <c r="D2750" s="16" t="s">
        <v>3201</v>
      </c>
      <c r="E2750" s="18" t="s">
        <v>3408</v>
      </c>
      <c r="F2750" s="19">
        <v>30000000</v>
      </c>
    </row>
    <row r="2751" spans="1:6" ht="123.75" customHeight="1" x14ac:dyDescent="0.25">
      <c r="A2751" s="15" t="s">
        <v>3068</v>
      </c>
      <c r="B2751" s="16">
        <v>15530</v>
      </c>
      <c r="C2751" s="17">
        <v>44645</v>
      </c>
      <c r="D2751" s="16" t="s">
        <v>3069</v>
      </c>
      <c r="E2751" s="18" t="s">
        <v>3409</v>
      </c>
      <c r="F2751" s="19">
        <v>69300</v>
      </c>
    </row>
    <row r="2752" spans="1:6" ht="123.75" customHeight="1" x14ac:dyDescent="0.25">
      <c r="A2752" s="15" t="s">
        <v>3068</v>
      </c>
      <c r="B2752" s="16">
        <v>15532</v>
      </c>
      <c r="C2752" s="17">
        <v>44648</v>
      </c>
      <c r="D2752" s="16" t="s">
        <v>1271</v>
      </c>
      <c r="E2752" s="18" t="s">
        <v>3410</v>
      </c>
      <c r="F2752" s="19">
        <v>6349898.6100000003</v>
      </c>
    </row>
    <row r="2753" spans="1:6" ht="123.75" customHeight="1" x14ac:dyDescent="0.25">
      <c r="A2753" s="15" t="s">
        <v>3068</v>
      </c>
      <c r="B2753" s="16">
        <v>15533</v>
      </c>
      <c r="C2753" s="17">
        <v>44648</v>
      </c>
      <c r="D2753" s="16" t="s">
        <v>3281</v>
      </c>
      <c r="E2753" s="18" t="s">
        <v>3411</v>
      </c>
      <c r="F2753" s="19">
        <v>10800</v>
      </c>
    </row>
    <row r="2754" spans="1:6" ht="90.75" customHeight="1" x14ac:dyDescent="0.25">
      <c r="A2754" s="15" t="s">
        <v>3068</v>
      </c>
      <c r="B2754" s="16">
        <v>15557</v>
      </c>
      <c r="C2754" s="17">
        <v>44649</v>
      </c>
      <c r="D2754" s="16" t="s">
        <v>3073</v>
      </c>
      <c r="E2754" s="18" t="s">
        <v>3412</v>
      </c>
      <c r="F2754" s="19">
        <v>450</v>
      </c>
    </row>
    <row r="2755" spans="1:6" ht="91.5" customHeight="1" x14ac:dyDescent="0.25">
      <c r="A2755" s="15" t="s">
        <v>3068</v>
      </c>
      <c r="B2755" s="16">
        <v>15586</v>
      </c>
      <c r="C2755" s="17">
        <v>44650</v>
      </c>
      <c r="D2755" s="16" t="s">
        <v>3131</v>
      </c>
      <c r="E2755" s="18" t="s">
        <v>3413</v>
      </c>
      <c r="F2755" s="19">
        <v>52295.44</v>
      </c>
    </row>
    <row r="2756" spans="1:6" ht="87" customHeight="1" x14ac:dyDescent="0.25">
      <c r="A2756" s="15" t="s">
        <v>3068</v>
      </c>
      <c r="B2756" s="16">
        <v>15587</v>
      </c>
      <c r="C2756" s="17">
        <v>44650</v>
      </c>
      <c r="D2756" s="16" t="s">
        <v>3143</v>
      </c>
      <c r="E2756" s="18" t="s">
        <v>3414</v>
      </c>
      <c r="F2756" s="19">
        <v>196587.97</v>
      </c>
    </row>
    <row r="2757" spans="1:6" ht="123.75" customHeight="1" x14ac:dyDescent="0.25">
      <c r="A2757" s="15" t="s">
        <v>3068</v>
      </c>
      <c r="B2757" s="16">
        <v>15588</v>
      </c>
      <c r="C2757" s="17">
        <v>44650</v>
      </c>
      <c r="D2757" s="16" t="s">
        <v>3089</v>
      </c>
      <c r="E2757" s="18" t="s">
        <v>3415</v>
      </c>
      <c r="F2757" s="19">
        <v>104525</v>
      </c>
    </row>
    <row r="2758" spans="1:6" ht="123.75" customHeight="1" x14ac:dyDescent="0.25">
      <c r="A2758" s="15" t="s">
        <v>3068</v>
      </c>
      <c r="B2758" s="16">
        <v>15589</v>
      </c>
      <c r="C2758" s="17">
        <v>44650</v>
      </c>
      <c r="D2758" s="16" t="s">
        <v>3242</v>
      </c>
      <c r="E2758" s="18" t="s">
        <v>3416</v>
      </c>
      <c r="F2758" s="19">
        <v>236994.38</v>
      </c>
    </row>
    <row r="2759" spans="1:6" ht="123.75" customHeight="1" x14ac:dyDescent="0.25">
      <c r="A2759" s="15" t="s">
        <v>3068</v>
      </c>
      <c r="B2759" s="16">
        <v>15590</v>
      </c>
      <c r="C2759" s="17">
        <v>44650</v>
      </c>
      <c r="D2759" s="16" t="s">
        <v>3121</v>
      </c>
      <c r="E2759" s="18" t="s">
        <v>3417</v>
      </c>
      <c r="F2759" s="19">
        <v>1896285.42</v>
      </c>
    </row>
    <row r="2760" spans="1:6" ht="123.75" customHeight="1" x14ac:dyDescent="0.25">
      <c r="A2760" s="15" t="s">
        <v>3068</v>
      </c>
      <c r="B2760" s="16">
        <v>15591</v>
      </c>
      <c r="C2760" s="17">
        <v>44650</v>
      </c>
      <c r="D2760" s="16" t="s">
        <v>3291</v>
      </c>
      <c r="E2760" s="18" t="s">
        <v>3418</v>
      </c>
      <c r="F2760" s="19">
        <v>52968.75</v>
      </c>
    </row>
    <row r="2761" spans="1:6" ht="135.75" customHeight="1" x14ac:dyDescent="0.25">
      <c r="A2761" s="15" t="s">
        <v>3068</v>
      </c>
      <c r="B2761" s="16">
        <v>15615</v>
      </c>
      <c r="C2761" s="17">
        <v>44650</v>
      </c>
      <c r="D2761" s="16" t="s">
        <v>3218</v>
      </c>
      <c r="E2761" s="18" t="s">
        <v>3419</v>
      </c>
      <c r="F2761" s="19">
        <v>118800</v>
      </c>
    </row>
    <row r="2762" spans="1:6" ht="123.75" customHeight="1" x14ac:dyDescent="0.25">
      <c r="A2762" s="15" t="s">
        <v>3068</v>
      </c>
      <c r="B2762" s="16">
        <v>15616</v>
      </c>
      <c r="C2762" s="17">
        <v>44650</v>
      </c>
      <c r="D2762" s="16" t="s">
        <v>3256</v>
      </c>
      <c r="E2762" s="18" t="s">
        <v>3420</v>
      </c>
      <c r="F2762" s="19">
        <v>208102.04</v>
      </c>
    </row>
    <row r="2763" spans="1:6" ht="123.75" customHeight="1" x14ac:dyDescent="0.25">
      <c r="A2763" s="15" t="s">
        <v>3068</v>
      </c>
      <c r="B2763" s="16">
        <v>15617</v>
      </c>
      <c r="C2763" s="17">
        <v>44650</v>
      </c>
      <c r="D2763" s="16" t="s">
        <v>3089</v>
      </c>
      <c r="E2763" s="18" t="s">
        <v>3421</v>
      </c>
      <c r="F2763" s="19">
        <v>208588.32</v>
      </c>
    </row>
    <row r="2764" spans="1:6" ht="153.75" customHeight="1" x14ac:dyDescent="0.25">
      <c r="A2764" s="15" t="s">
        <v>3068</v>
      </c>
      <c r="B2764" s="16">
        <v>15618</v>
      </c>
      <c r="C2764" s="17">
        <v>44650</v>
      </c>
      <c r="D2764" s="16" t="s">
        <v>3184</v>
      </c>
      <c r="E2764" s="18" t="s">
        <v>3422</v>
      </c>
      <c r="F2764" s="19">
        <v>82710</v>
      </c>
    </row>
    <row r="2765" spans="1:6" ht="123.75" customHeight="1" x14ac:dyDescent="0.25">
      <c r="A2765" s="15" t="s">
        <v>3068</v>
      </c>
      <c r="B2765" s="16">
        <v>15619</v>
      </c>
      <c r="C2765" s="17">
        <v>44650</v>
      </c>
      <c r="D2765" s="16" t="s">
        <v>3423</v>
      </c>
      <c r="E2765" s="18" t="s">
        <v>3424</v>
      </c>
      <c r="F2765" s="19">
        <v>1183440.58</v>
      </c>
    </row>
    <row r="2766" spans="1:6" ht="123.75" customHeight="1" x14ac:dyDescent="0.25">
      <c r="A2766" s="15" t="s">
        <v>3068</v>
      </c>
      <c r="B2766" s="16">
        <v>15621</v>
      </c>
      <c r="C2766" s="17">
        <v>44655</v>
      </c>
      <c r="D2766" s="16" t="s">
        <v>3218</v>
      </c>
      <c r="E2766" s="18" t="s">
        <v>3425</v>
      </c>
      <c r="F2766" s="19">
        <v>9450</v>
      </c>
    </row>
    <row r="2767" spans="1:6" ht="85.5" customHeight="1" x14ac:dyDescent="0.25">
      <c r="A2767" s="15" t="s">
        <v>3068</v>
      </c>
      <c r="B2767" s="16">
        <v>15622</v>
      </c>
      <c r="C2767" s="17">
        <v>44656</v>
      </c>
      <c r="D2767" s="16" t="s">
        <v>3073</v>
      </c>
      <c r="E2767" s="18" t="s">
        <v>3299</v>
      </c>
      <c r="F2767" s="19">
        <v>80000</v>
      </c>
    </row>
    <row r="2768" spans="1:6" ht="103.5" customHeight="1" x14ac:dyDescent="0.25">
      <c r="A2768" s="15" t="s">
        <v>3068</v>
      </c>
      <c r="B2768" s="16">
        <v>15623</v>
      </c>
      <c r="C2768" s="17">
        <v>44656</v>
      </c>
      <c r="D2768" s="16" t="s">
        <v>3158</v>
      </c>
      <c r="E2768" s="18" t="s">
        <v>3426</v>
      </c>
      <c r="F2768" s="19">
        <v>8361097.25</v>
      </c>
    </row>
    <row r="2769" spans="1:6" ht="123.75" customHeight="1" x14ac:dyDescent="0.25">
      <c r="A2769" s="15" t="s">
        <v>3068</v>
      </c>
      <c r="B2769" s="16">
        <v>15624</v>
      </c>
      <c r="C2769" s="17">
        <v>44656</v>
      </c>
      <c r="D2769" s="16" t="s">
        <v>3150</v>
      </c>
      <c r="E2769" s="18" t="s">
        <v>3427</v>
      </c>
      <c r="F2769" s="19">
        <v>40657.800000000003</v>
      </c>
    </row>
    <row r="2770" spans="1:6" ht="123.75" customHeight="1" x14ac:dyDescent="0.25">
      <c r="A2770" s="15" t="s">
        <v>3068</v>
      </c>
      <c r="B2770" s="16">
        <v>15625</v>
      </c>
      <c r="C2770" s="17">
        <v>44656</v>
      </c>
      <c r="D2770" s="16" t="s">
        <v>3192</v>
      </c>
      <c r="E2770" s="18" t="s">
        <v>3428</v>
      </c>
      <c r="F2770" s="19">
        <v>119700</v>
      </c>
    </row>
    <row r="2771" spans="1:6" ht="123.75" customHeight="1" x14ac:dyDescent="0.25">
      <c r="A2771" s="15" t="s">
        <v>3068</v>
      </c>
      <c r="B2771" s="16">
        <v>15627</v>
      </c>
      <c r="C2771" s="17">
        <v>44656</v>
      </c>
      <c r="D2771" s="16" t="s">
        <v>3285</v>
      </c>
      <c r="E2771" s="18" t="s">
        <v>3429</v>
      </c>
      <c r="F2771" s="19">
        <v>101939.65</v>
      </c>
    </row>
    <row r="2772" spans="1:6" ht="123.75" customHeight="1" x14ac:dyDescent="0.25">
      <c r="A2772" s="15" t="s">
        <v>3068</v>
      </c>
      <c r="B2772" s="16">
        <v>15628</v>
      </c>
      <c r="C2772" s="17">
        <v>44657</v>
      </c>
      <c r="D2772" s="16" t="s">
        <v>3430</v>
      </c>
      <c r="E2772" s="18" t="s">
        <v>3431</v>
      </c>
      <c r="F2772" s="19">
        <v>4136377.04</v>
      </c>
    </row>
    <row r="2773" spans="1:6" ht="123.75" customHeight="1" x14ac:dyDescent="0.25">
      <c r="A2773" s="15" t="s">
        <v>3068</v>
      </c>
      <c r="B2773" s="16">
        <v>15629</v>
      </c>
      <c r="C2773" s="17">
        <v>44657</v>
      </c>
      <c r="D2773" s="16" t="s">
        <v>3335</v>
      </c>
      <c r="E2773" s="18" t="s">
        <v>3432</v>
      </c>
      <c r="F2773" s="19">
        <v>183778.95</v>
      </c>
    </row>
    <row r="2774" spans="1:6" ht="123.75" customHeight="1" x14ac:dyDescent="0.25">
      <c r="A2774" s="15" t="s">
        <v>3068</v>
      </c>
      <c r="B2774" s="16">
        <v>15630</v>
      </c>
      <c r="C2774" s="17">
        <v>44657</v>
      </c>
      <c r="D2774" s="16" t="s">
        <v>3152</v>
      </c>
      <c r="E2774" s="18" t="s">
        <v>3433</v>
      </c>
      <c r="F2774" s="19">
        <v>335169.52</v>
      </c>
    </row>
    <row r="2775" spans="1:6" ht="123.75" customHeight="1" x14ac:dyDescent="0.25">
      <c r="A2775" s="15" t="s">
        <v>3068</v>
      </c>
      <c r="B2775" s="16">
        <v>15631</v>
      </c>
      <c r="C2775" s="17">
        <v>44658</v>
      </c>
      <c r="D2775" s="16" t="s">
        <v>3077</v>
      </c>
      <c r="E2775" s="18" t="s">
        <v>3434</v>
      </c>
      <c r="F2775" s="19">
        <v>41364.230000000003</v>
      </c>
    </row>
    <row r="2776" spans="1:6" ht="181.5" customHeight="1" x14ac:dyDescent="0.25">
      <c r="A2776" s="15" t="s">
        <v>3068</v>
      </c>
      <c r="B2776" s="16">
        <v>15632</v>
      </c>
      <c r="C2776" s="17">
        <v>44658</v>
      </c>
      <c r="D2776" s="16" t="s">
        <v>3091</v>
      </c>
      <c r="E2776" s="18" t="s">
        <v>3435</v>
      </c>
      <c r="F2776" s="19">
        <v>129571.45</v>
      </c>
    </row>
    <row r="2777" spans="1:6" ht="123.75" customHeight="1" x14ac:dyDescent="0.25">
      <c r="A2777" s="15" t="s">
        <v>3068</v>
      </c>
      <c r="B2777" s="16">
        <v>15633</v>
      </c>
      <c r="C2777" s="17">
        <v>44658</v>
      </c>
      <c r="D2777" s="16" t="s">
        <v>3291</v>
      </c>
      <c r="E2777" s="18" t="s">
        <v>3436</v>
      </c>
      <c r="F2777" s="19">
        <v>32035.5</v>
      </c>
    </row>
    <row r="2778" spans="1:6" ht="123.75" customHeight="1" x14ac:dyDescent="0.25">
      <c r="A2778" s="15" t="s">
        <v>3068</v>
      </c>
      <c r="B2778" s="16">
        <v>15636</v>
      </c>
      <c r="C2778" s="17">
        <v>44658</v>
      </c>
      <c r="D2778" s="16" t="s">
        <v>3135</v>
      </c>
      <c r="E2778" s="18" t="s">
        <v>3437</v>
      </c>
      <c r="F2778" s="19">
        <v>213284.99</v>
      </c>
    </row>
    <row r="2779" spans="1:6" ht="123.75" customHeight="1" x14ac:dyDescent="0.25">
      <c r="A2779" s="15" t="s">
        <v>3068</v>
      </c>
      <c r="B2779" s="16">
        <v>15637</v>
      </c>
      <c r="C2779" s="17">
        <v>44659</v>
      </c>
      <c r="D2779" s="16" t="s">
        <v>3169</v>
      </c>
      <c r="E2779" s="18" t="s">
        <v>3438</v>
      </c>
      <c r="F2779" s="19">
        <v>35934</v>
      </c>
    </row>
    <row r="2780" spans="1:6" ht="123.75" customHeight="1" x14ac:dyDescent="0.25">
      <c r="A2780" s="15" t="s">
        <v>3068</v>
      </c>
      <c r="B2780" s="16">
        <v>15638</v>
      </c>
      <c r="C2780" s="17">
        <v>44659</v>
      </c>
      <c r="D2780" s="16" t="s">
        <v>3137</v>
      </c>
      <c r="E2780" s="18" t="s">
        <v>3439</v>
      </c>
      <c r="F2780" s="19">
        <v>22919.95</v>
      </c>
    </row>
    <row r="2781" spans="1:6" ht="123.75" customHeight="1" x14ac:dyDescent="0.25">
      <c r="A2781" s="15" t="s">
        <v>3068</v>
      </c>
      <c r="B2781" s="16">
        <v>15641</v>
      </c>
      <c r="C2781" s="17">
        <v>44659</v>
      </c>
      <c r="D2781" s="16" t="s">
        <v>3111</v>
      </c>
      <c r="E2781" s="18" t="s">
        <v>3440</v>
      </c>
      <c r="F2781" s="19">
        <v>311623.49</v>
      </c>
    </row>
    <row r="2782" spans="1:6" ht="123.75" customHeight="1" x14ac:dyDescent="0.25">
      <c r="A2782" s="15" t="s">
        <v>3068</v>
      </c>
      <c r="B2782" s="16">
        <v>15642</v>
      </c>
      <c r="C2782" s="17">
        <v>44659</v>
      </c>
      <c r="D2782" s="16" t="s">
        <v>3115</v>
      </c>
      <c r="E2782" s="18" t="s">
        <v>3441</v>
      </c>
      <c r="F2782" s="19">
        <v>579010.15</v>
      </c>
    </row>
    <row r="2783" spans="1:6" ht="123.75" customHeight="1" x14ac:dyDescent="0.25">
      <c r="A2783" s="15" t="s">
        <v>3068</v>
      </c>
      <c r="B2783" s="16">
        <v>15643</v>
      </c>
      <c r="C2783" s="17">
        <v>44659</v>
      </c>
      <c r="D2783" s="16" t="s">
        <v>3119</v>
      </c>
      <c r="E2783" s="18" t="s">
        <v>3442</v>
      </c>
      <c r="F2783" s="19">
        <v>1093059</v>
      </c>
    </row>
    <row r="2784" spans="1:6" ht="123.75" customHeight="1" x14ac:dyDescent="0.25">
      <c r="A2784" s="15" t="s">
        <v>3068</v>
      </c>
      <c r="B2784" s="16">
        <v>15644</v>
      </c>
      <c r="C2784" s="17">
        <v>44659</v>
      </c>
      <c r="D2784" s="16" t="s">
        <v>3125</v>
      </c>
      <c r="E2784" s="18" t="s">
        <v>3443</v>
      </c>
      <c r="F2784" s="19">
        <v>1469584.16</v>
      </c>
    </row>
    <row r="2785" spans="1:6" ht="123.75" customHeight="1" x14ac:dyDescent="0.25">
      <c r="A2785" s="15" t="s">
        <v>3068</v>
      </c>
      <c r="B2785" s="16">
        <v>15645</v>
      </c>
      <c r="C2785" s="17">
        <v>44659</v>
      </c>
      <c r="D2785" s="16" t="s">
        <v>3143</v>
      </c>
      <c r="E2785" s="18" t="s">
        <v>3444</v>
      </c>
      <c r="F2785" s="19">
        <v>196800.03</v>
      </c>
    </row>
    <row r="2786" spans="1:6" ht="123.75" customHeight="1" x14ac:dyDescent="0.25">
      <c r="A2786" s="15" t="s">
        <v>3068</v>
      </c>
      <c r="B2786" s="16">
        <v>15646</v>
      </c>
      <c r="C2786" s="17">
        <v>44659</v>
      </c>
      <c r="D2786" s="16" t="s">
        <v>3104</v>
      </c>
      <c r="E2786" s="18" t="s">
        <v>3445</v>
      </c>
      <c r="F2786" s="19">
        <v>18580</v>
      </c>
    </row>
    <row r="2787" spans="1:6" ht="123.75" customHeight="1" x14ac:dyDescent="0.25">
      <c r="A2787" s="15" t="s">
        <v>3068</v>
      </c>
      <c r="B2787" s="16">
        <v>15649</v>
      </c>
      <c r="C2787" s="17">
        <v>44659</v>
      </c>
      <c r="D2787" s="16" t="s">
        <v>3131</v>
      </c>
      <c r="E2787" s="18" t="s">
        <v>3446</v>
      </c>
      <c r="F2787" s="19">
        <v>237407.76</v>
      </c>
    </row>
    <row r="2788" spans="1:6" ht="123.75" customHeight="1" x14ac:dyDescent="0.25">
      <c r="A2788" s="15" t="s">
        <v>3068</v>
      </c>
      <c r="B2788" s="16">
        <v>15650</v>
      </c>
      <c r="C2788" s="17">
        <v>44662</v>
      </c>
      <c r="D2788" s="16" t="s">
        <v>3117</v>
      </c>
      <c r="E2788" s="18" t="s">
        <v>3447</v>
      </c>
      <c r="F2788" s="19">
        <v>1165380.49</v>
      </c>
    </row>
    <row r="2789" spans="1:6" ht="123.75" customHeight="1" x14ac:dyDescent="0.25">
      <c r="A2789" s="15" t="s">
        <v>3068</v>
      </c>
      <c r="B2789" s="16">
        <v>15651</v>
      </c>
      <c r="C2789" s="17">
        <v>44662</v>
      </c>
      <c r="D2789" s="16" t="s">
        <v>3218</v>
      </c>
      <c r="E2789" s="18" t="s">
        <v>3448</v>
      </c>
      <c r="F2789" s="19">
        <v>15660</v>
      </c>
    </row>
    <row r="2790" spans="1:6" ht="123.75" customHeight="1" x14ac:dyDescent="0.25">
      <c r="A2790" s="15" t="s">
        <v>3068</v>
      </c>
      <c r="B2790" s="16">
        <v>15652</v>
      </c>
      <c r="C2790" s="17">
        <v>44662</v>
      </c>
      <c r="D2790" s="16" t="s">
        <v>3139</v>
      </c>
      <c r="E2790" s="18" t="s">
        <v>3449</v>
      </c>
      <c r="F2790" s="19">
        <v>56500</v>
      </c>
    </row>
    <row r="2791" spans="1:6" ht="123.75" customHeight="1" x14ac:dyDescent="0.25">
      <c r="A2791" s="15" t="s">
        <v>3068</v>
      </c>
      <c r="B2791" s="16">
        <v>15653</v>
      </c>
      <c r="C2791" s="17">
        <v>44662</v>
      </c>
      <c r="D2791" s="16" t="s">
        <v>3141</v>
      </c>
      <c r="E2791" s="18" t="s">
        <v>3450</v>
      </c>
      <c r="F2791" s="19">
        <v>1374048.03</v>
      </c>
    </row>
    <row r="2792" spans="1:6" ht="123.75" customHeight="1" x14ac:dyDescent="0.25">
      <c r="A2792" s="15" t="s">
        <v>3068</v>
      </c>
      <c r="B2792" s="16">
        <v>15654</v>
      </c>
      <c r="C2792" s="17">
        <v>44662</v>
      </c>
      <c r="D2792" s="16" t="s">
        <v>3150</v>
      </c>
      <c r="E2792" s="18" t="s">
        <v>3451</v>
      </c>
      <c r="F2792" s="19">
        <v>40657.800000000003</v>
      </c>
    </row>
    <row r="2793" spans="1:6" ht="123.75" customHeight="1" x14ac:dyDescent="0.25">
      <c r="A2793" s="15" t="s">
        <v>3068</v>
      </c>
      <c r="B2793" s="16">
        <v>15655</v>
      </c>
      <c r="C2793" s="17">
        <v>44663</v>
      </c>
      <c r="D2793" s="16" t="s">
        <v>3109</v>
      </c>
      <c r="E2793" s="18" t="s">
        <v>3452</v>
      </c>
      <c r="F2793" s="19">
        <v>38906.980000000003</v>
      </c>
    </row>
    <row r="2794" spans="1:6" ht="123.75" customHeight="1" x14ac:dyDescent="0.25">
      <c r="A2794" s="15" t="s">
        <v>3068</v>
      </c>
      <c r="B2794" s="16">
        <v>15656</v>
      </c>
      <c r="C2794" s="17">
        <v>44663</v>
      </c>
      <c r="D2794" s="16" t="s">
        <v>3302</v>
      </c>
      <c r="E2794" s="18" t="s">
        <v>3453</v>
      </c>
      <c r="F2794" s="19">
        <v>358579.49</v>
      </c>
    </row>
    <row r="2795" spans="1:6" ht="123.75" customHeight="1" x14ac:dyDescent="0.25">
      <c r="A2795" s="15" t="s">
        <v>3068</v>
      </c>
      <c r="B2795" s="16">
        <v>15657</v>
      </c>
      <c r="C2795" s="17">
        <v>44663</v>
      </c>
      <c r="D2795" s="16" t="s">
        <v>3173</v>
      </c>
      <c r="E2795" s="18" t="s">
        <v>3454</v>
      </c>
      <c r="F2795" s="19">
        <v>628020.91</v>
      </c>
    </row>
    <row r="2796" spans="1:6" ht="123.75" customHeight="1" x14ac:dyDescent="0.25">
      <c r="A2796" s="15" t="s">
        <v>3068</v>
      </c>
      <c r="B2796" s="16">
        <v>15658</v>
      </c>
      <c r="C2796" s="17">
        <v>44663</v>
      </c>
      <c r="D2796" s="16" t="s">
        <v>3129</v>
      </c>
      <c r="E2796" s="18" t="s">
        <v>3455</v>
      </c>
      <c r="F2796" s="19">
        <v>63360</v>
      </c>
    </row>
    <row r="2797" spans="1:6" ht="123.75" customHeight="1" x14ac:dyDescent="0.25">
      <c r="A2797" s="15" t="s">
        <v>3068</v>
      </c>
      <c r="B2797" s="16">
        <v>15659</v>
      </c>
      <c r="C2797" s="17">
        <v>44663</v>
      </c>
      <c r="D2797" s="16" t="s">
        <v>3182</v>
      </c>
      <c r="E2797" s="18" t="s">
        <v>3456</v>
      </c>
      <c r="F2797" s="19">
        <v>215665.98</v>
      </c>
    </row>
    <row r="2798" spans="1:6" ht="123.75" customHeight="1" x14ac:dyDescent="0.25">
      <c r="A2798" s="15" t="s">
        <v>3068</v>
      </c>
      <c r="B2798" s="16">
        <v>15687</v>
      </c>
      <c r="C2798" s="17">
        <v>44663</v>
      </c>
      <c r="D2798" s="16" t="s">
        <v>3133</v>
      </c>
      <c r="E2798" s="18" t="s">
        <v>3457</v>
      </c>
      <c r="F2798" s="19">
        <v>41476.559999999998</v>
      </c>
    </row>
    <row r="2799" spans="1:6" ht="123.75" customHeight="1" x14ac:dyDescent="0.25">
      <c r="A2799" s="15" t="s">
        <v>3068</v>
      </c>
      <c r="B2799" s="16">
        <v>15688</v>
      </c>
      <c r="C2799" s="17">
        <v>44663</v>
      </c>
      <c r="D2799" s="16" t="s">
        <v>3137</v>
      </c>
      <c r="E2799" s="18" t="s">
        <v>3458</v>
      </c>
      <c r="F2799" s="19">
        <v>2319557.1</v>
      </c>
    </row>
    <row r="2800" spans="1:6" ht="123.75" customHeight="1" x14ac:dyDescent="0.25">
      <c r="A2800" s="15" t="s">
        <v>3068</v>
      </c>
      <c r="B2800" s="16">
        <v>15689</v>
      </c>
      <c r="C2800" s="17">
        <v>44663</v>
      </c>
      <c r="D2800" s="16" t="s">
        <v>3362</v>
      </c>
      <c r="E2800" s="18" t="s">
        <v>3459</v>
      </c>
      <c r="F2800" s="19">
        <v>72000</v>
      </c>
    </row>
    <row r="2801" spans="1:6" ht="123.75" customHeight="1" x14ac:dyDescent="0.25">
      <c r="A2801" s="15" t="s">
        <v>3068</v>
      </c>
      <c r="B2801" s="16">
        <v>15690</v>
      </c>
      <c r="C2801" s="17">
        <v>44664</v>
      </c>
      <c r="D2801" s="16" t="s">
        <v>3351</v>
      </c>
      <c r="E2801" s="18" t="s">
        <v>3460</v>
      </c>
      <c r="F2801" s="19">
        <v>301915.40999999997</v>
      </c>
    </row>
    <row r="2802" spans="1:6" ht="123.75" customHeight="1" x14ac:dyDescent="0.25">
      <c r="A2802" s="15" t="s">
        <v>3068</v>
      </c>
      <c r="B2802" s="16">
        <v>15691</v>
      </c>
      <c r="C2802" s="17">
        <v>44664</v>
      </c>
      <c r="D2802" s="16" t="s">
        <v>3121</v>
      </c>
      <c r="E2802" s="18" t="s">
        <v>3461</v>
      </c>
      <c r="F2802" s="19">
        <v>1893902.35</v>
      </c>
    </row>
    <row r="2803" spans="1:6" ht="123.75" customHeight="1" x14ac:dyDescent="0.25">
      <c r="A2803" s="15" t="s">
        <v>3068</v>
      </c>
      <c r="B2803" s="16">
        <v>15715</v>
      </c>
      <c r="C2803" s="17">
        <v>44664</v>
      </c>
      <c r="D2803" s="16" t="s">
        <v>285</v>
      </c>
      <c r="E2803" s="18" t="s">
        <v>3462</v>
      </c>
      <c r="F2803" s="19">
        <v>1800</v>
      </c>
    </row>
    <row r="2804" spans="1:6" ht="123.75" customHeight="1" x14ac:dyDescent="0.25">
      <c r="A2804" s="15" t="s">
        <v>3068</v>
      </c>
      <c r="B2804" s="16">
        <v>15716</v>
      </c>
      <c r="C2804" s="17">
        <v>44664</v>
      </c>
      <c r="D2804" s="16" t="s">
        <v>3171</v>
      </c>
      <c r="E2804" s="18" t="s">
        <v>3463</v>
      </c>
      <c r="F2804" s="19">
        <v>3120818.07</v>
      </c>
    </row>
    <row r="2805" spans="1:6" ht="268.5" customHeight="1" x14ac:dyDescent="0.25">
      <c r="A2805" s="15" t="s">
        <v>3068</v>
      </c>
      <c r="B2805" s="16">
        <v>15717</v>
      </c>
      <c r="C2805" s="17">
        <v>44664</v>
      </c>
      <c r="D2805" s="16" t="s">
        <v>3156</v>
      </c>
      <c r="E2805" s="18" t="s">
        <v>3464</v>
      </c>
      <c r="F2805" s="19">
        <v>1674553.04</v>
      </c>
    </row>
    <row r="2806" spans="1:6" ht="181.5" customHeight="1" x14ac:dyDescent="0.25">
      <c r="A2806" s="15" t="s">
        <v>3068</v>
      </c>
      <c r="B2806" s="16">
        <v>15718</v>
      </c>
      <c r="C2806" s="17">
        <v>44664</v>
      </c>
      <c r="D2806" s="16" t="s">
        <v>3218</v>
      </c>
      <c r="E2806" s="18" t="s">
        <v>3465</v>
      </c>
      <c r="F2806" s="19">
        <v>116100</v>
      </c>
    </row>
    <row r="2807" spans="1:6" ht="123.75" customHeight="1" x14ac:dyDescent="0.25">
      <c r="A2807" s="15" t="s">
        <v>3068</v>
      </c>
      <c r="B2807" s="16">
        <v>15720</v>
      </c>
      <c r="C2807" s="17">
        <v>44665</v>
      </c>
      <c r="D2807" s="16" t="s">
        <v>3107</v>
      </c>
      <c r="E2807" s="18" t="s">
        <v>3466</v>
      </c>
      <c r="F2807" s="19">
        <v>175938.13</v>
      </c>
    </row>
    <row r="2808" spans="1:6" ht="123.75" customHeight="1" x14ac:dyDescent="0.25">
      <c r="A2808" s="15" t="s">
        <v>3068</v>
      </c>
      <c r="B2808" s="16">
        <v>15721</v>
      </c>
      <c r="C2808" s="17">
        <v>44665</v>
      </c>
      <c r="D2808" s="16" t="s">
        <v>3373</v>
      </c>
      <c r="E2808" s="18" t="s">
        <v>3467</v>
      </c>
      <c r="F2808" s="19">
        <v>88160</v>
      </c>
    </row>
    <row r="2809" spans="1:6" ht="123.75" customHeight="1" x14ac:dyDescent="0.25">
      <c r="A2809" s="15" t="s">
        <v>3068</v>
      </c>
      <c r="B2809" s="16">
        <v>15724</v>
      </c>
      <c r="C2809" s="17">
        <v>44665</v>
      </c>
      <c r="D2809" s="16" t="s">
        <v>3073</v>
      </c>
      <c r="E2809" s="18" t="s">
        <v>3468</v>
      </c>
      <c r="F2809" s="19">
        <v>229118.62</v>
      </c>
    </row>
    <row r="2810" spans="1:6" ht="123.75" customHeight="1" x14ac:dyDescent="0.25">
      <c r="A2810" s="15" t="s">
        <v>3068</v>
      </c>
      <c r="B2810" s="16">
        <v>15725</v>
      </c>
      <c r="C2810" s="17">
        <v>44665</v>
      </c>
      <c r="D2810" s="16" t="s">
        <v>3123</v>
      </c>
      <c r="E2810" s="18" t="s">
        <v>3469</v>
      </c>
      <c r="F2810" s="19">
        <v>1169198.8</v>
      </c>
    </row>
    <row r="2811" spans="1:6" ht="123.75" customHeight="1" x14ac:dyDescent="0.25">
      <c r="A2811" s="15" t="s">
        <v>3068</v>
      </c>
      <c r="B2811" s="16">
        <v>15727</v>
      </c>
      <c r="C2811" s="17">
        <v>44670</v>
      </c>
      <c r="D2811" s="16" t="s">
        <v>3218</v>
      </c>
      <c r="E2811" s="18" t="s">
        <v>3470</v>
      </c>
      <c r="F2811" s="19">
        <v>2700</v>
      </c>
    </row>
    <row r="2812" spans="1:6" ht="123.75" customHeight="1" x14ac:dyDescent="0.25">
      <c r="A2812" s="15" t="s">
        <v>3068</v>
      </c>
      <c r="B2812" s="16">
        <v>15728</v>
      </c>
      <c r="C2812" s="17">
        <v>44670</v>
      </c>
      <c r="D2812" s="16" t="s">
        <v>3071</v>
      </c>
      <c r="E2812" s="18" t="s">
        <v>3471</v>
      </c>
      <c r="F2812" s="19">
        <v>107217</v>
      </c>
    </row>
    <row r="2813" spans="1:6" ht="123.75" customHeight="1" x14ac:dyDescent="0.25">
      <c r="A2813" s="15" t="s">
        <v>3068</v>
      </c>
      <c r="B2813" s="16">
        <v>15729</v>
      </c>
      <c r="C2813" s="17">
        <v>44671</v>
      </c>
      <c r="D2813" s="16" t="s">
        <v>3210</v>
      </c>
      <c r="E2813" s="18" t="s">
        <v>3472</v>
      </c>
      <c r="F2813" s="19">
        <v>116911.44</v>
      </c>
    </row>
    <row r="2814" spans="1:6" ht="123.75" customHeight="1" x14ac:dyDescent="0.25">
      <c r="A2814" s="15" t="s">
        <v>3068</v>
      </c>
      <c r="B2814" s="16">
        <v>15730</v>
      </c>
      <c r="C2814" s="17">
        <v>44671</v>
      </c>
      <c r="D2814" s="16" t="s">
        <v>3285</v>
      </c>
      <c r="E2814" s="18" t="s">
        <v>3473</v>
      </c>
      <c r="F2814" s="19">
        <v>176358.03</v>
      </c>
    </row>
    <row r="2815" spans="1:6" ht="123.75" customHeight="1" x14ac:dyDescent="0.25">
      <c r="A2815" s="15" t="s">
        <v>3068</v>
      </c>
      <c r="B2815" s="16">
        <v>15731</v>
      </c>
      <c r="C2815" s="17">
        <v>44671</v>
      </c>
      <c r="D2815" s="16" t="s">
        <v>3225</v>
      </c>
      <c r="E2815" s="18" t="s">
        <v>3474</v>
      </c>
      <c r="F2815" s="19">
        <v>1730900</v>
      </c>
    </row>
    <row r="2816" spans="1:6" ht="123.75" customHeight="1" x14ac:dyDescent="0.25">
      <c r="A2816" s="15" t="s">
        <v>3068</v>
      </c>
      <c r="B2816" s="16">
        <v>15732</v>
      </c>
      <c r="C2816" s="17">
        <v>44671</v>
      </c>
      <c r="D2816" s="16" t="s">
        <v>3179</v>
      </c>
      <c r="E2816" s="18" t="s">
        <v>3475</v>
      </c>
      <c r="F2816" s="19">
        <v>441955.81</v>
      </c>
    </row>
    <row r="2817" spans="1:6" ht="123.75" customHeight="1" x14ac:dyDescent="0.25">
      <c r="A2817" s="15" t="s">
        <v>3068</v>
      </c>
      <c r="B2817" s="16">
        <v>15734</v>
      </c>
      <c r="C2817" s="17">
        <v>44671</v>
      </c>
      <c r="D2817" s="16" t="s">
        <v>3071</v>
      </c>
      <c r="E2817" s="18" t="s">
        <v>3476</v>
      </c>
      <c r="F2817" s="19">
        <v>34504</v>
      </c>
    </row>
    <row r="2818" spans="1:6" ht="123.75" customHeight="1" x14ac:dyDescent="0.25">
      <c r="A2818" s="15" t="s">
        <v>3068</v>
      </c>
      <c r="B2818" s="16">
        <v>15735</v>
      </c>
      <c r="C2818" s="17">
        <v>44672</v>
      </c>
      <c r="D2818" s="16" t="s">
        <v>3477</v>
      </c>
      <c r="E2818" s="18" t="s">
        <v>3478</v>
      </c>
      <c r="F2818" s="19">
        <v>28500</v>
      </c>
    </row>
    <row r="2819" spans="1:6" ht="123.75" customHeight="1" x14ac:dyDescent="0.25">
      <c r="A2819" s="15" t="s">
        <v>3068</v>
      </c>
      <c r="B2819" s="16">
        <v>15736</v>
      </c>
      <c r="C2819" s="17">
        <v>44672</v>
      </c>
      <c r="D2819" s="16" t="s">
        <v>3479</v>
      </c>
      <c r="E2819" s="18" t="s">
        <v>3480</v>
      </c>
      <c r="F2819" s="19">
        <v>16719.419999999998</v>
      </c>
    </row>
    <row r="2820" spans="1:6" ht="78.75" customHeight="1" x14ac:dyDescent="0.25">
      <c r="A2820" s="15" t="s">
        <v>3068</v>
      </c>
      <c r="B2820" s="16">
        <v>15737</v>
      </c>
      <c r="C2820" s="17">
        <v>44672</v>
      </c>
      <c r="D2820" s="16" t="s">
        <v>3089</v>
      </c>
      <c r="E2820" s="18" t="s">
        <v>3481</v>
      </c>
      <c r="F2820" s="19">
        <v>5890</v>
      </c>
    </row>
    <row r="2821" spans="1:6" ht="123.75" customHeight="1" x14ac:dyDescent="0.25">
      <c r="A2821" s="15" t="s">
        <v>3068</v>
      </c>
      <c r="B2821" s="16">
        <v>15738</v>
      </c>
      <c r="C2821" s="17">
        <v>44672</v>
      </c>
      <c r="D2821" s="16" t="s">
        <v>3145</v>
      </c>
      <c r="E2821" s="18" t="s">
        <v>3482</v>
      </c>
      <c r="F2821" s="19">
        <v>246670</v>
      </c>
    </row>
    <row r="2822" spans="1:6" ht="83.25" customHeight="1" x14ac:dyDescent="0.25">
      <c r="A2822" s="15" t="s">
        <v>3068</v>
      </c>
      <c r="B2822" s="16">
        <v>15739</v>
      </c>
      <c r="C2822" s="17">
        <v>44672</v>
      </c>
      <c r="D2822" s="16" t="s">
        <v>3097</v>
      </c>
      <c r="E2822" s="18" t="s">
        <v>3483</v>
      </c>
      <c r="F2822" s="19">
        <v>178030.13</v>
      </c>
    </row>
    <row r="2823" spans="1:6" ht="123.75" customHeight="1" x14ac:dyDescent="0.25">
      <c r="A2823" s="15" t="s">
        <v>3068</v>
      </c>
      <c r="B2823" s="16">
        <v>15740</v>
      </c>
      <c r="C2823" s="17">
        <v>44672</v>
      </c>
      <c r="D2823" s="16" t="s">
        <v>3158</v>
      </c>
      <c r="E2823" s="18" t="s">
        <v>3484</v>
      </c>
      <c r="F2823" s="19">
        <v>8368989.5300000003</v>
      </c>
    </row>
    <row r="2824" spans="1:6" ht="123.75" customHeight="1" x14ac:dyDescent="0.25">
      <c r="A2824" s="15" t="s">
        <v>3068</v>
      </c>
      <c r="B2824" s="16">
        <v>15758</v>
      </c>
      <c r="C2824" s="17">
        <v>44673</v>
      </c>
      <c r="D2824" s="16" t="s">
        <v>3188</v>
      </c>
      <c r="E2824" s="18" t="s">
        <v>3485</v>
      </c>
      <c r="F2824" s="19">
        <v>463243.5</v>
      </c>
    </row>
    <row r="2825" spans="1:6" ht="123.75" customHeight="1" x14ac:dyDescent="0.25">
      <c r="A2825" s="15" t="s">
        <v>3068</v>
      </c>
      <c r="B2825" s="16">
        <v>15762</v>
      </c>
      <c r="C2825" s="17">
        <v>44677</v>
      </c>
      <c r="D2825" s="16" t="s">
        <v>3093</v>
      </c>
      <c r="E2825" s="18" t="s">
        <v>3486</v>
      </c>
      <c r="F2825" s="19">
        <v>17870.82</v>
      </c>
    </row>
    <row r="2826" spans="1:6" ht="123.75" customHeight="1" x14ac:dyDescent="0.25">
      <c r="A2826" s="15" t="s">
        <v>3068</v>
      </c>
      <c r="B2826" s="16">
        <v>15763</v>
      </c>
      <c r="C2826" s="17">
        <v>44677</v>
      </c>
      <c r="D2826" s="16" t="s">
        <v>3487</v>
      </c>
      <c r="E2826" s="18" t="s">
        <v>3488</v>
      </c>
      <c r="F2826" s="19">
        <v>64855.3</v>
      </c>
    </row>
    <row r="2827" spans="1:6" ht="123.75" customHeight="1" x14ac:dyDescent="0.25">
      <c r="A2827" s="15" t="s">
        <v>3068</v>
      </c>
      <c r="B2827" s="16">
        <v>15764</v>
      </c>
      <c r="C2827" s="17">
        <v>44677</v>
      </c>
      <c r="D2827" s="16" t="s">
        <v>3190</v>
      </c>
      <c r="E2827" s="18" t="s">
        <v>3489</v>
      </c>
      <c r="F2827" s="19">
        <v>102600</v>
      </c>
    </row>
    <row r="2828" spans="1:6" ht="219" customHeight="1" x14ac:dyDescent="0.25">
      <c r="A2828" s="15" t="s">
        <v>3068</v>
      </c>
      <c r="B2828" s="16">
        <v>15765</v>
      </c>
      <c r="C2828" s="17">
        <v>44678</v>
      </c>
      <c r="D2828" s="16" t="s">
        <v>3077</v>
      </c>
      <c r="E2828" s="18" t="s">
        <v>3490</v>
      </c>
      <c r="F2828" s="19">
        <v>124092.69</v>
      </c>
    </row>
    <row r="2829" spans="1:6" ht="123.75" customHeight="1" x14ac:dyDescent="0.25">
      <c r="A2829" s="15" t="s">
        <v>3068</v>
      </c>
      <c r="B2829" s="16">
        <v>15766</v>
      </c>
      <c r="C2829" s="17">
        <v>44678</v>
      </c>
      <c r="D2829" s="16" t="s">
        <v>1726</v>
      </c>
      <c r="E2829" s="18" t="s">
        <v>3491</v>
      </c>
      <c r="F2829" s="19">
        <v>798123.34</v>
      </c>
    </row>
    <row r="2830" spans="1:6" ht="87" customHeight="1" x14ac:dyDescent="0.25">
      <c r="A2830" s="15" t="s">
        <v>3068</v>
      </c>
      <c r="B2830" s="16">
        <v>15767</v>
      </c>
      <c r="C2830" s="17">
        <v>44678</v>
      </c>
      <c r="D2830" s="16" t="s">
        <v>3262</v>
      </c>
      <c r="E2830" s="18" t="s">
        <v>3492</v>
      </c>
      <c r="F2830" s="19">
        <v>104916.48</v>
      </c>
    </row>
    <row r="2831" spans="1:6" ht="168" customHeight="1" x14ac:dyDescent="0.25">
      <c r="A2831" s="15" t="s">
        <v>3068</v>
      </c>
      <c r="B2831" s="16">
        <v>15768</v>
      </c>
      <c r="C2831" s="17">
        <v>44679</v>
      </c>
      <c r="D2831" s="16" t="s">
        <v>3089</v>
      </c>
      <c r="E2831" s="18" t="s">
        <v>3493</v>
      </c>
      <c r="F2831" s="19">
        <v>153962.5</v>
      </c>
    </row>
    <row r="2832" spans="1:6" ht="141" customHeight="1" x14ac:dyDescent="0.25">
      <c r="A2832" s="15" t="s">
        <v>3068</v>
      </c>
      <c r="B2832" s="16">
        <v>15770</v>
      </c>
      <c r="C2832" s="17">
        <v>44679</v>
      </c>
      <c r="D2832" s="16" t="s">
        <v>2400</v>
      </c>
      <c r="E2832" s="18" t="s">
        <v>3494</v>
      </c>
      <c r="F2832" s="19">
        <v>47119.64</v>
      </c>
    </row>
    <row r="2833" spans="1:6" ht="123.75" customHeight="1" x14ac:dyDescent="0.25">
      <c r="A2833" s="15" t="s">
        <v>3068</v>
      </c>
      <c r="B2833" s="16">
        <v>15771</v>
      </c>
      <c r="C2833" s="17">
        <v>44679</v>
      </c>
      <c r="D2833" s="16" t="s">
        <v>3218</v>
      </c>
      <c r="E2833" s="18" t="s">
        <v>3495</v>
      </c>
      <c r="F2833" s="19">
        <v>12150</v>
      </c>
    </row>
    <row r="2834" spans="1:6" ht="123.75" customHeight="1" x14ac:dyDescent="0.25">
      <c r="A2834" s="15" t="s">
        <v>3068</v>
      </c>
      <c r="B2834" s="16">
        <v>15772</v>
      </c>
      <c r="C2834" s="17">
        <v>44679</v>
      </c>
      <c r="D2834" s="16" t="s">
        <v>1018</v>
      </c>
      <c r="E2834" s="18" t="s">
        <v>3496</v>
      </c>
      <c r="F2834" s="19">
        <v>56500</v>
      </c>
    </row>
    <row r="2835" spans="1:6" ht="123.75" customHeight="1" x14ac:dyDescent="0.25">
      <c r="A2835" s="15" t="s">
        <v>3068</v>
      </c>
      <c r="B2835" s="16">
        <v>15773</v>
      </c>
      <c r="C2835" s="17">
        <v>44679</v>
      </c>
      <c r="D2835" s="16" t="s">
        <v>3127</v>
      </c>
      <c r="E2835" s="18" t="s">
        <v>3497</v>
      </c>
      <c r="F2835" s="19">
        <v>558519.43999999994</v>
      </c>
    </row>
    <row r="2836" spans="1:6" ht="123.75" customHeight="1" x14ac:dyDescent="0.25">
      <c r="A2836" s="15" t="s">
        <v>3068</v>
      </c>
      <c r="B2836" s="16">
        <v>15774</v>
      </c>
      <c r="C2836" s="17">
        <v>44679</v>
      </c>
      <c r="D2836" s="16" t="s">
        <v>3477</v>
      </c>
      <c r="E2836" s="18" t="s">
        <v>3498</v>
      </c>
      <c r="F2836" s="19">
        <v>85500</v>
      </c>
    </row>
    <row r="2837" spans="1:6" ht="123.75" customHeight="1" x14ac:dyDescent="0.25">
      <c r="A2837" s="15" t="s">
        <v>3068</v>
      </c>
      <c r="B2837" s="16">
        <v>15775</v>
      </c>
      <c r="C2837" s="17">
        <v>44679</v>
      </c>
      <c r="D2837" s="16" t="s">
        <v>3291</v>
      </c>
      <c r="E2837" s="18" t="s">
        <v>3499</v>
      </c>
      <c r="F2837" s="19">
        <v>32035.5</v>
      </c>
    </row>
    <row r="2838" spans="1:6" ht="171.75" customHeight="1" x14ac:dyDescent="0.25">
      <c r="A2838" s="15" t="s">
        <v>3068</v>
      </c>
      <c r="B2838" s="16">
        <v>15776</v>
      </c>
      <c r="C2838" s="17">
        <v>44679</v>
      </c>
      <c r="D2838" s="16" t="s">
        <v>3147</v>
      </c>
      <c r="E2838" s="18" t="s">
        <v>3500</v>
      </c>
      <c r="F2838" s="19">
        <v>2410980.1800000002</v>
      </c>
    </row>
    <row r="2839" spans="1:6" ht="123.75" customHeight="1" x14ac:dyDescent="0.25">
      <c r="A2839" s="15" t="s">
        <v>3068</v>
      </c>
      <c r="B2839" s="16">
        <v>15777</v>
      </c>
      <c r="C2839" s="17">
        <v>44679</v>
      </c>
      <c r="D2839" s="16" t="s">
        <v>3402</v>
      </c>
      <c r="E2839" s="18" t="s">
        <v>3501</v>
      </c>
      <c r="F2839" s="19">
        <v>23400</v>
      </c>
    </row>
    <row r="2840" spans="1:6" ht="91.5" customHeight="1" x14ac:dyDescent="0.25">
      <c r="A2840" s="15" t="s">
        <v>3068</v>
      </c>
      <c r="B2840" s="16">
        <v>15778</v>
      </c>
      <c r="C2840" s="17">
        <v>44680</v>
      </c>
      <c r="D2840" s="16" t="s">
        <v>3502</v>
      </c>
      <c r="E2840" s="18" t="s">
        <v>3503</v>
      </c>
      <c r="F2840" s="19">
        <v>245775</v>
      </c>
    </row>
    <row r="2841" spans="1:6" ht="123.75" customHeight="1" x14ac:dyDescent="0.25">
      <c r="A2841" s="15" t="s">
        <v>3068</v>
      </c>
      <c r="B2841" s="16">
        <v>15792</v>
      </c>
      <c r="C2841" s="17">
        <v>44680</v>
      </c>
      <c r="D2841" s="16" t="s">
        <v>3293</v>
      </c>
      <c r="E2841" s="18" t="s">
        <v>3504</v>
      </c>
      <c r="F2841" s="19">
        <v>67800</v>
      </c>
    </row>
    <row r="2842" spans="1:6" ht="153.75" customHeight="1" x14ac:dyDescent="0.25">
      <c r="A2842" s="15" t="s">
        <v>3068</v>
      </c>
      <c r="B2842" s="16">
        <v>15793</v>
      </c>
      <c r="C2842" s="17">
        <v>44680</v>
      </c>
      <c r="D2842" s="16" t="s">
        <v>3175</v>
      </c>
      <c r="E2842" s="18" t="s">
        <v>3505</v>
      </c>
      <c r="F2842" s="19">
        <v>1587504.56</v>
      </c>
    </row>
    <row r="2843" spans="1:6" ht="153.75" customHeight="1" x14ac:dyDescent="0.25">
      <c r="A2843" s="15" t="s">
        <v>3068</v>
      </c>
      <c r="B2843" s="16">
        <v>15817</v>
      </c>
      <c r="C2843" s="17">
        <v>44680</v>
      </c>
      <c r="D2843" s="16" t="s">
        <v>3199</v>
      </c>
      <c r="E2843" s="18" t="s">
        <v>3506</v>
      </c>
      <c r="F2843" s="19">
        <v>52200</v>
      </c>
    </row>
    <row r="2844" spans="1:6" ht="123.75" customHeight="1" x14ac:dyDescent="0.25">
      <c r="A2844" s="15" t="s">
        <v>3068</v>
      </c>
      <c r="B2844" s="16">
        <v>15818</v>
      </c>
      <c r="C2844" s="17">
        <v>44680</v>
      </c>
      <c r="D2844" s="16" t="s">
        <v>3190</v>
      </c>
      <c r="E2844" s="18" t="s">
        <v>3507</v>
      </c>
      <c r="F2844" s="19">
        <v>17100</v>
      </c>
    </row>
    <row r="2845" spans="1:6" ht="123.75" customHeight="1" x14ac:dyDescent="0.25">
      <c r="A2845" s="15" t="s">
        <v>3068</v>
      </c>
      <c r="B2845" s="16">
        <v>15820</v>
      </c>
      <c r="C2845" s="17">
        <v>44680</v>
      </c>
      <c r="D2845" s="16" t="s">
        <v>3091</v>
      </c>
      <c r="E2845" s="18" t="s">
        <v>3508</v>
      </c>
      <c r="F2845" s="19">
        <v>174771.45</v>
      </c>
    </row>
    <row r="2846" spans="1:6" ht="123.75" customHeight="1" x14ac:dyDescent="0.25">
      <c r="A2846" s="15" t="s">
        <v>3068</v>
      </c>
      <c r="B2846" s="16">
        <v>15821</v>
      </c>
      <c r="C2846" s="17">
        <v>44680</v>
      </c>
      <c r="D2846" s="16" t="s">
        <v>3177</v>
      </c>
      <c r="E2846" s="18" t="s">
        <v>3509</v>
      </c>
      <c r="F2846" s="19">
        <v>215550</v>
      </c>
    </row>
    <row r="2847" spans="1:6" ht="123.75" customHeight="1" x14ac:dyDescent="0.25">
      <c r="A2847" s="15" t="s">
        <v>3068</v>
      </c>
      <c r="B2847" s="16">
        <v>15822</v>
      </c>
      <c r="C2847" s="17">
        <v>44680</v>
      </c>
      <c r="D2847" s="16" t="s">
        <v>3131</v>
      </c>
      <c r="E2847" s="18" t="s">
        <v>3510</v>
      </c>
      <c r="F2847" s="19">
        <v>64176.9</v>
      </c>
    </row>
    <row r="2848" spans="1:6" ht="123.75" customHeight="1" x14ac:dyDescent="0.25">
      <c r="A2848" s="15" t="s">
        <v>3068</v>
      </c>
      <c r="B2848" s="16">
        <v>15823</v>
      </c>
      <c r="C2848" s="17">
        <v>44680</v>
      </c>
      <c r="D2848" s="16" t="s">
        <v>3077</v>
      </c>
      <c r="E2848" s="18" t="s">
        <v>3511</v>
      </c>
      <c r="F2848" s="19">
        <v>41364.230000000003</v>
      </c>
    </row>
    <row r="2849" spans="1:6" ht="123.75" customHeight="1" x14ac:dyDescent="0.25">
      <c r="A2849" s="15" t="s">
        <v>3068</v>
      </c>
      <c r="B2849" s="16">
        <v>15825</v>
      </c>
      <c r="C2849" s="17">
        <v>44685</v>
      </c>
      <c r="D2849" s="16" t="s">
        <v>3177</v>
      </c>
      <c r="E2849" s="18" t="s">
        <v>3512</v>
      </c>
      <c r="F2849" s="19">
        <v>107775</v>
      </c>
    </row>
    <row r="2850" spans="1:6" ht="123.75" customHeight="1" x14ac:dyDescent="0.25">
      <c r="A2850" s="15" t="s">
        <v>3068</v>
      </c>
      <c r="B2850" s="16">
        <v>15826</v>
      </c>
      <c r="C2850" s="17">
        <v>44685</v>
      </c>
      <c r="D2850" s="16" t="s">
        <v>3175</v>
      </c>
      <c r="E2850" s="18" t="s">
        <v>3513</v>
      </c>
      <c r="F2850" s="19">
        <v>1322811.1000000001</v>
      </c>
    </row>
    <row r="2851" spans="1:6" ht="123.75" customHeight="1" x14ac:dyDescent="0.25">
      <c r="A2851" s="15" t="s">
        <v>3068</v>
      </c>
      <c r="B2851" s="16">
        <v>15827</v>
      </c>
      <c r="C2851" s="17">
        <v>44685</v>
      </c>
      <c r="D2851" s="16" t="s">
        <v>3091</v>
      </c>
      <c r="E2851" s="18" t="s">
        <v>3514</v>
      </c>
      <c r="F2851" s="19">
        <v>101700</v>
      </c>
    </row>
    <row r="2852" spans="1:6" ht="123.75" customHeight="1" x14ac:dyDescent="0.25">
      <c r="A2852" s="15" t="s">
        <v>3068</v>
      </c>
      <c r="B2852" s="16">
        <v>15828</v>
      </c>
      <c r="C2852" s="17">
        <v>44685</v>
      </c>
      <c r="D2852" s="16" t="s">
        <v>3089</v>
      </c>
      <c r="E2852" s="18" t="s">
        <v>3515</v>
      </c>
      <c r="F2852" s="19">
        <v>72150.5</v>
      </c>
    </row>
    <row r="2853" spans="1:6" ht="123.75" customHeight="1" x14ac:dyDescent="0.25">
      <c r="A2853" s="15" t="s">
        <v>3068</v>
      </c>
      <c r="B2853" s="16">
        <v>15829</v>
      </c>
      <c r="C2853" s="17">
        <v>44685</v>
      </c>
      <c r="D2853" s="16" t="s">
        <v>3291</v>
      </c>
      <c r="E2853" s="18" t="s">
        <v>3516</v>
      </c>
      <c r="F2853" s="19">
        <v>52968.75</v>
      </c>
    </row>
    <row r="2854" spans="1:6" ht="123.75" customHeight="1" x14ac:dyDescent="0.25">
      <c r="A2854" s="15" t="s">
        <v>3068</v>
      </c>
      <c r="B2854" s="16">
        <v>15830</v>
      </c>
      <c r="C2854" s="17">
        <v>44685</v>
      </c>
      <c r="D2854" s="16" t="s">
        <v>3095</v>
      </c>
      <c r="E2854" s="18" t="s">
        <v>3517</v>
      </c>
      <c r="F2854" s="19">
        <v>9683.2000000000007</v>
      </c>
    </row>
    <row r="2855" spans="1:6" ht="123.75" customHeight="1" x14ac:dyDescent="0.25">
      <c r="A2855" s="15" t="s">
        <v>3068</v>
      </c>
      <c r="B2855" s="16">
        <v>15832</v>
      </c>
      <c r="C2855" s="17">
        <v>44686</v>
      </c>
      <c r="D2855" s="16" t="s">
        <v>3071</v>
      </c>
      <c r="E2855" s="18" t="s">
        <v>3518</v>
      </c>
      <c r="F2855" s="19">
        <v>50920</v>
      </c>
    </row>
    <row r="2856" spans="1:6" ht="123.75" customHeight="1" x14ac:dyDescent="0.25">
      <c r="A2856" s="15" t="s">
        <v>3068</v>
      </c>
      <c r="B2856" s="16">
        <v>15833</v>
      </c>
      <c r="C2856" s="17">
        <v>44686</v>
      </c>
      <c r="D2856" s="16" t="s">
        <v>3281</v>
      </c>
      <c r="E2856" s="18" t="s">
        <v>3519</v>
      </c>
      <c r="F2856" s="19">
        <v>16200</v>
      </c>
    </row>
    <row r="2857" spans="1:6" ht="123.75" customHeight="1" x14ac:dyDescent="0.25">
      <c r="A2857" s="15" t="s">
        <v>3068</v>
      </c>
      <c r="B2857" s="16">
        <v>15834</v>
      </c>
      <c r="C2857" s="17">
        <v>44686</v>
      </c>
      <c r="D2857" s="16" t="s">
        <v>3353</v>
      </c>
      <c r="E2857" s="18" t="s">
        <v>3520</v>
      </c>
      <c r="F2857" s="19">
        <v>106475.38</v>
      </c>
    </row>
    <row r="2858" spans="1:6" ht="123.75" customHeight="1" x14ac:dyDescent="0.25">
      <c r="A2858" s="15" t="s">
        <v>3068</v>
      </c>
      <c r="B2858" s="16">
        <v>15835</v>
      </c>
      <c r="C2858" s="17">
        <v>44686</v>
      </c>
      <c r="D2858" s="16" t="s">
        <v>3225</v>
      </c>
      <c r="E2858" s="18" t="s">
        <v>3521</v>
      </c>
      <c r="F2858" s="19">
        <v>2805616</v>
      </c>
    </row>
    <row r="2859" spans="1:6" ht="123.75" customHeight="1" x14ac:dyDescent="0.25">
      <c r="A2859" s="15" t="s">
        <v>3068</v>
      </c>
      <c r="B2859" s="16">
        <v>15836</v>
      </c>
      <c r="C2859" s="17">
        <v>44686</v>
      </c>
      <c r="D2859" s="16" t="s">
        <v>3522</v>
      </c>
      <c r="E2859" s="18" t="s">
        <v>3523</v>
      </c>
      <c r="F2859" s="19">
        <v>101700</v>
      </c>
    </row>
    <row r="2860" spans="1:6" ht="123.75" customHeight="1" x14ac:dyDescent="0.25">
      <c r="A2860" s="15" t="s">
        <v>3068</v>
      </c>
      <c r="B2860" s="16">
        <v>15837</v>
      </c>
      <c r="C2860" s="17">
        <v>44686</v>
      </c>
      <c r="D2860" s="16" t="s">
        <v>138</v>
      </c>
      <c r="E2860" s="18" t="s">
        <v>3524</v>
      </c>
      <c r="F2860" s="19">
        <v>5521.65</v>
      </c>
    </row>
    <row r="2861" spans="1:6" ht="123.75" customHeight="1" x14ac:dyDescent="0.25">
      <c r="A2861" s="15" t="s">
        <v>3068</v>
      </c>
      <c r="B2861" s="16">
        <v>15838</v>
      </c>
      <c r="C2861" s="17">
        <v>44686</v>
      </c>
      <c r="D2861" s="16" t="s">
        <v>3201</v>
      </c>
      <c r="E2861" s="18" t="s">
        <v>3525</v>
      </c>
      <c r="F2861" s="19">
        <v>30000000</v>
      </c>
    </row>
    <row r="2862" spans="1:6" ht="123.75" customHeight="1" x14ac:dyDescent="0.25">
      <c r="A2862" s="15" t="s">
        <v>3068</v>
      </c>
      <c r="B2862" s="16">
        <v>15839</v>
      </c>
      <c r="C2862" s="17">
        <v>44686</v>
      </c>
      <c r="D2862" s="16" t="s">
        <v>3152</v>
      </c>
      <c r="E2862" s="18" t="s">
        <v>3526</v>
      </c>
      <c r="F2862" s="19">
        <v>167584.75</v>
      </c>
    </row>
    <row r="2863" spans="1:6" ht="123.75" customHeight="1" x14ac:dyDescent="0.25">
      <c r="A2863" s="15" t="s">
        <v>3068</v>
      </c>
      <c r="B2863" s="16">
        <v>15840</v>
      </c>
      <c r="C2863" s="17">
        <v>44687</v>
      </c>
      <c r="D2863" s="16" t="s">
        <v>3242</v>
      </c>
      <c r="E2863" s="18" t="s">
        <v>3527</v>
      </c>
      <c r="F2863" s="19">
        <v>125752.12</v>
      </c>
    </row>
    <row r="2864" spans="1:6" ht="123.75" customHeight="1" x14ac:dyDescent="0.25">
      <c r="A2864" s="15" t="s">
        <v>3068</v>
      </c>
      <c r="B2864" s="16">
        <v>15841</v>
      </c>
      <c r="C2864" s="17">
        <v>44687</v>
      </c>
      <c r="D2864" s="16" t="s">
        <v>3069</v>
      </c>
      <c r="E2864" s="18" t="s">
        <v>3528</v>
      </c>
      <c r="F2864" s="19">
        <v>69300</v>
      </c>
    </row>
    <row r="2865" spans="1:6" ht="123.75" customHeight="1" x14ac:dyDescent="0.25">
      <c r="A2865" s="15" t="s">
        <v>3068</v>
      </c>
      <c r="B2865" s="16">
        <v>15842</v>
      </c>
      <c r="C2865" s="17">
        <v>44690</v>
      </c>
      <c r="D2865" s="16" t="s">
        <v>3129</v>
      </c>
      <c r="E2865" s="18" t="s">
        <v>3529</v>
      </c>
      <c r="F2865" s="19">
        <v>63360</v>
      </c>
    </row>
    <row r="2866" spans="1:6" ht="159" customHeight="1" x14ac:dyDescent="0.25">
      <c r="A2866" s="15" t="s">
        <v>3068</v>
      </c>
      <c r="B2866" s="16">
        <v>15843</v>
      </c>
      <c r="C2866" s="17">
        <v>44690</v>
      </c>
      <c r="D2866" s="16" t="s">
        <v>3137</v>
      </c>
      <c r="E2866" s="18" t="s">
        <v>3530</v>
      </c>
      <c r="F2866" s="19">
        <v>239652.21</v>
      </c>
    </row>
    <row r="2867" spans="1:6" ht="123.75" customHeight="1" x14ac:dyDescent="0.25">
      <c r="A2867" s="15" t="s">
        <v>3068</v>
      </c>
      <c r="B2867" s="16">
        <v>15844</v>
      </c>
      <c r="C2867" s="17">
        <v>44690</v>
      </c>
      <c r="D2867" s="16" t="s">
        <v>3262</v>
      </c>
      <c r="E2867" s="18" t="s">
        <v>3531</v>
      </c>
      <c r="F2867" s="19">
        <v>187875.16</v>
      </c>
    </row>
    <row r="2868" spans="1:6" ht="123.75" customHeight="1" x14ac:dyDescent="0.25">
      <c r="A2868" s="15" t="s">
        <v>3068</v>
      </c>
      <c r="B2868" s="16">
        <v>15882</v>
      </c>
      <c r="C2868" s="17">
        <v>44691</v>
      </c>
      <c r="D2868" s="16" t="s">
        <v>3111</v>
      </c>
      <c r="E2868" s="18" t="s">
        <v>3532</v>
      </c>
      <c r="F2868" s="19">
        <v>312204.31</v>
      </c>
    </row>
    <row r="2869" spans="1:6" ht="123.75" customHeight="1" x14ac:dyDescent="0.25">
      <c r="A2869" s="15" t="s">
        <v>3068</v>
      </c>
      <c r="B2869" s="16">
        <v>15883</v>
      </c>
      <c r="C2869" s="17">
        <v>44691</v>
      </c>
      <c r="D2869" s="16" t="s">
        <v>3150</v>
      </c>
      <c r="E2869" s="18" t="s">
        <v>3533</v>
      </c>
      <c r="F2869" s="19">
        <v>40657.800000000003</v>
      </c>
    </row>
    <row r="2870" spans="1:6" ht="123.75" customHeight="1" x14ac:dyDescent="0.25">
      <c r="A2870" s="15" t="s">
        <v>3068</v>
      </c>
      <c r="B2870" s="16">
        <v>15884</v>
      </c>
      <c r="C2870" s="17">
        <v>44691</v>
      </c>
      <c r="D2870" s="16" t="s">
        <v>3104</v>
      </c>
      <c r="E2870" s="18" t="s">
        <v>3534</v>
      </c>
      <c r="F2870" s="19">
        <v>18580</v>
      </c>
    </row>
    <row r="2871" spans="1:6" ht="123.75" customHeight="1" x14ac:dyDescent="0.25">
      <c r="A2871" s="15" t="s">
        <v>3068</v>
      </c>
      <c r="B2871" s="16">
        <v>15885</v>
      </c>
      <c r="C2871" s="17">
        <v>44691</v>
      </c>
      <c r="D2871" s="16" t="s">
        <v>3117</v>
      </c>
      <c r="E2871" s="18" t="s">
        <v>3535</v>
      </c>
      <c r="F2871" s="19">
        <v>1167524.24</v>
      </c>
    </row>
    <row r="2872" spans="1:6" ht="123.75" customHeight="1" x14ac:dyDescent="0.25">
      <c r="A2872" s="15" t="s">
        <v>3068</v>
      </c>
      <c r="B2872" s="16">
        <v>15886</v>
      </c>
      <c r="C2872" s="17">
        <v>44691</v>
      </c>
      <c r="D2872" s="16" t="s">
        <v>3125</v>
      </c>
      <c r="E2872" s="18" t="s">
        <v>3536</v>
      </c>
      <c r="F2872" s="19">
        <v>1472323.24</v>
      </c>
    </row>
    <row r="2873" spans="1:6" ht="123.75" customHeight="1" x14ac:dyDescent="0.25">
      <c r="A2873" s="15" t="s">
        <v>3068</v>
      </c>
      <c r="B2873" s="16">
        <v>15887</v>
      </c>
      <c r="C2873" s="17">
        <v>44692</v>
      </c>
      <c r="D2873" s="16" t="s">
        <v>105</v>
      </c>
      <c r="E2873" s="18" t="s">
        <v>3537</v>
      </c>
      <c r="F2873" s="19">
        <v>57000</v>
      </c>
    </row>
    <row r="2874" spans="1:6" ht="123.75" customHeight="1" x14ac:dyDescent="0.25">
      <c r="A2874" s="15" t="s">
        <v>3068</v>
      </c>
      <c r="B2874" s="16">
        <v>15888</v>
      </c>
      <c r="C2874" s="17">
        <v>44692</v>
      </c>
      <c r="D2874" s="16" t="s">
        <v>3131</v>
      </c>
      <c r="E2874" s="18" t="s">
        <v>3538</v>
      </c>
      <c r="F2874" s="19">
        <v>237818.34</v>
      </c>
    </row>
    <row r="2875" spans="1:6" ht="123.75" customHeight="1" x14ac:dyDescent="0.25">
      <c r="A2875" s="15" t="s">
        <v>3068</v>
      </c>
      <c r="B2875" s="16">
        <v>15925</v>
      </c>
      <c r="C2875" s="17">
        <v>44693</v>
      </c>
      <c r="D2875" s="16" t="s">
        <v>3139</v>
      </c>
      <c r="E2875" s="18" t="s">
        <v>3539</v>
      </c>
      <c r="F2875" s="19">
        <v>56500</v>
      </c>
    </row>
    <row r="2876" spans="1:6" ht="123.75" customHeight="1" x14ac:dyDescent="0.25">
      <c r="A2876" s="15" t="s">
        <v>3068</v>
      </c>
      <c r="B2876" s="16">
        <v>15926</v>
      </c>
      <c r="C2876" s="17">
        <v>44693</v>
      </c>
      <c r="D2876" s="16" t="s">
        <v>3109</v>
      </c>
      <c r="E2876" s="18" t="s">
        <v>3540</v>
      </c>
      <c r="F2876" s="19">
        <v>38906.980000000003</v>
      </c>
    </row>
    <row r="2877" spans="1:6" ht="123.75" customHeight="1" x14ac:dyDescent="0.25">
      <c r="A2877" s="15" t="s">
        <v>3068</v>
      </c>
      <c r="B2877" s="16">
        <v>15927</v>
      </c>
      <c r="C2877" s="17">
        <v>44693</v>
      </c>
      <c r="D2877" s="16" t="s">
        <v>3182</v>
      </c>
      <c r="E2877" s="18" t="s">
        <v>3541</v>
      </c>
      <c r="F2877" s="19">
        <v>228425.25</v>
      </c>
    </row>
    <row r="2878" spans="1:6" ht="123.75" customHeight="1" x14ac:dyDescent="0.25">
      <c r="A2878" s="15" t="s">
        <v>3068</v>
      </c>
      <c r="B2878" s="16">
        <v>15928</v>
      </c>
      <c r="C2878" s="17">
        <v>44693</v>
      </c>
      <c r="D2878" s="16" t="s">
        <v>3190</v>
      </c>
      <c r="E2878" s="18" t="s">
        <v>3542</v>
      </c>
      <c r="F2878" s="19">
        <v>102600</v>
      </c>
    </row>
    <row r="2879" spans="1:6" ht="148.5" customHeight="1" x14ac:dyDescent="0.25">
      <c r="A2879" s="15" t="s">
        <v>3068</v>
      </c>
      <c r="B2879" s="16">
        <v>15932</v>
      </c>
      <c r="C2879" s="17">
        <v>44694</v>
      </c>
      <c r="D2879" s="16" t="s">
        <v>3543</v>
      </c>
      <c r="E2879" s="18" t="s">
        <v>3544</v>
      </c>
      <c r="F2879" s="19">
        <v>8701443.3000000007</v>
      </c>
    </row>
    <row r="2880" spans="1:6" ht="76.5" customHeight="1" x14ac:dyDescent="0.25">
      <c r="A2880" s="15" t="s">
        <v>3068</v>
      </c>
      <c r="B2880" s="16">
        <v>15933</v>
      </c>
      <c r="C2880" s="17">
        <v>44694</v>
      </c>
      <c r="D2880" s="16" t="s">
        <v>3073</v>
      </c>
      <c r="E2880" s="18" t="s">
        <v>3299</v>
      </c>
      <c r="F2880" s="19">
        <v>80000</v>
      </c>
    </row>
    <row r="2881" spans="1:6" ht="89.25" customHeight="1" x14ac:dyDescent="0.25">
      <c r="A2881" s="15" t="s">
        <v>3068</v>
      </c>
      <c r="B2881" s="16">
        <v>15934</v>
      </c>
      <c r="C2881" s="17">
        <v>44697</v>
      </c>
      <c r="D2881" s="16" t="s">
        <v>3244</v>
      </c>
      <c r="E2881" s="18" t="s">
        <v>3545</v>
      </c>
      <c r="F2881" s="19">
        <v>17568.68</v>
      </c>
    </row>
    <row r="2882" spans="1:6" ht="123.75" customHeight="1" x14ac:dyDescent="0.25">
      <c r="A2882" s="15" t="s">
        <v>3068</v>
      </c>
      <c r="B2882" s="16">
        <v>15935</v>
      </c>
      <c r="C2882" s="17">
        <v>44697</v>
      </c>
      <c r="D2882" s="16" t="s">
        <v>3121</v>
      </c>
      <c r="E2882" s="18" t="s">
        <v>3546</v>
      </c>
      <c r="F2882" s="19">
        <v>1898380.04</v>
      </c>
    </row>
    <row r="2883" spans="1:6" ht="123.75" customHeight="1" x14ac:dyDescent="0.25">
      <c r="A2883" s="15" t="s">
        <v>3068</v>
      </c>
      <c r="B2883" s="16">
        <v>15936</v>
      </c>
      <c r="C2883" s="17">
        <v>44697</v>
      </c>
      <c r="D2883" s="16" t="s">
        <v>3115</v>
      </c>
      <c r="E2883" s="18" t="s">
        <v>3547</v>
      </c>
      <c r="F2883" s="19">
        <v>579010.15</v>
      </c>
    </row>
    <row r="2884" spans="1:6" ht="123.75" customHeight="1" x14ac:dyDescent="0.25">
      <c r="A2884" s="15" t="s">
        <v>3068</v>
      </c>
      <c r="B2884" s="16">
        <v>15937</v>
      </c>
      <c r="C2884" s="17">
        <v>44697</v>
      </c>
      <c r="D2884" s="16" t="s">
        <v>3127</v>
      </c>
      <c r="E2884" s="18" t="s">
        <v>3548</v>
      </c>
      <c r="F2884" s="19">
        <v>558519.43999999994</v>
      </c>
    </row>
    <row r="2885" spans="1:6" ht="164.25" customHeight="1" x14ac:dyDescent="0.25">
      <c r="A2885" s="15" t="s">
        <v>3068</v>
      </c>
      <c r="B2885" s="16">
        <v>15938</v>
      </c>
      <c r="C2885" s="17">
        <v>44697</v>
      </c>
      <c r="D2885" s="16" t="s">
        <v>3175</v>
      </c>
      <c r="E2885" s="18" t="s">
        <v>3549</v>
      </c>
      <c r="F2885" s="19">
        <v>1590389.94</v>
      </c>
    </row>
    <row r="2886" spans="1:6" ht="123.75" customHeight="1" x14ac:dyDescent="0.25">
      <c r="A2886" s="15" t="s">
        <v>3068</v>
      </c>
      <c r="B2886" s="16">
        <v>15939</v>
      </c>
      <c r="C2886" s="17">
        <v>44697</v>
      </c>
      <c r="D2886" s="16" t="s">
        <v>3145</v>
      </c>
      <c r="E2886" s="18" t="s">
        <v>3550</v>
      </c>
      <c r="F2886" s="19">
        <v>246670</v>
      </c>
    </row>
    <row r="2887" spans="1:6" ht="123.75" customHeight="1" x14ac:dyDescent="0.25">
      <c r="A2887" s="15" t="s">
        <v>3068</v>
      </c>
      <c r="B2887" s="16">
        <v>15940</v>
      </c>
      <c r="C2887" s="17">
        <v>44697</v>
      </c>
      <c r="D2887" s="16" t="s">
        <v>3135</v>
      </c>
      <c r="E2887" s="18" t="s">
        <v>3551</v>
      </c>
      <c r="F2887" s="19">
        <v>426569.98</v>
      </c>
    </row>
    <row r="2888" spans="1:6" ht="123.75" customHeight="1" x14ac:dyDescent="0.25">
      <c r="A2888" s="15" t="s">
        <v>3068</v>
      </c>
      <c r="B2888" s="16">
        <v>15941</v>
      </c>
      <c r="C2888" s="17">
        <v>44697</v>
      </c>
      <c r="D2888" s="16" t="s">
        <v>3210</v>
      </c>
      <c r="E2888" s="18" t="s">
        <v>3552</v>
      </c>
      <c r="F2888" s="19">
        <v>117107.81</v>
      </c>
    </row>
    <row r="2889" spans="1:6" ht="123.75" customHeight="1" x14ac:dyDescent="0.25">
      <c r="A2889" s="15" t="s">
        <v>3068</v>
      </c>
      <c r="B2889" s="16">
        <v>15942</v>
      </c>
      <c r="C2889" s="17">
        <v>44697</v>
      </c>
      <c r="D2889" s="16" t="s">
        <v>3175</v>
      </c>
      <c r="E2889" s="18" t="s">
        <v>3553</v>
      </c>
      <c r="F2889" s="19">
        <v>1326949.2</v>
      </c>
    </row>
    <row r="2890" spans="1:6" ht="123.75" customHeight="1" x14ac:dyDescent="0.25">
      <c r="A2890" s="15" t="s">
        <v>3068</v>
      </c>
      <c r="B2890" s="16">
        <v>15943</v>
      </c>
      <c r="C2890" s="17">
        <v>44697</v>
      </c>
      <c r="D2890" s="16" t="s">
        <v>3097</v>
      </c>
      <c r="E2890" s="18" t="s">
        <v>3554</v>
      </c>
      <c r="F2890" s="19">
        <v>179436.76</v>
      </c>
    </row>
    <row r="2891" spans="1:6" ht="123.75" customHeight="1" x14ac:dyDescent="0.25">
      <c r="A2891" s="15" t="s">
        <v>3068</v>
      </c>
      <c r="B2891" s="16">
        <v>15944</v>
      </c>
      <c r="C2891" s="17">
        <v>44699</v>
      </c>
      <c r="D2891" s="16" t="s">
        <v>3197</v>
      </c>
      <c r="E2891" s="18" t="s">
        <v>3555</v>
      </c>
      <c r="F2891" s="19">
        <v>25200</v>
      </c>
    </row>
    <row r="2892" spans="1:6" ht="123.75" customHeight="1" x14ac:dyDescent="0.25">
      <c r="A2892" s="15" t="s">
        <v>3068</v>
      </c>
      <c r="B2892" s="16">
        <v>15945</v>
      </c>
      <c r="C2892" s="17">
        <v>44699</v>
      </c>
      <c r="D2892" s="16" t="s">
        <v>1726</v>
      </c>
      <c r="E2892" s="18" t="s">
        <v>3556</v>
      </c>
      <c r="F2892" s="19">
        <v>799941.62</v>
      </c>
    </row>
    <row r="2893" spans="1:6" ht="163.5" customHeight="1" x14ac:dyDescent="0.25">
      <c r="A2893" s="15" t="s">
        <v>3068</v>
      </c>
      <c r="B2893" s="16">
        <v>15946</v>
      </c>
      <c r="C2893" s="17">
        <v>44699</v>
      </c>
      <c r="D2893" s="16" t="s">
        <v>3091</v>
      </c>
      <c r="E2893" s="18" t="s">
        <v>3557</v>
      </c>
      <c r="F2893" s="19">
        <v>160037.38</v>
      </c>
    </row>
    <row r="2894" spans="1:6" ht="93.75" customHeight="1" x14ac:dyDescent="0.25">
      <c r="A2894" s="15" t="s">
        <v>3068</v>
      </c>
      <c r="B2894" s="16">
        <v>15948</v>
      </c>
      <c r="C2894" s="17">
        <v>44699</v>
      </c>
      <c r="D2894" s="16" t="s">
        <v>3093</v>
      </c>
      <c r="E2894" s="18" t="s">
        <v>3558</v>
      </c>
      <c r="F2894" s="19">
        <v>17972.939999999999</v>
      </c>
    </row>
    <row r="2895" spans="1:6" ht="85.5" customHeight="1" x14ac:dyDescent="0.25">
      <c r="A2895" s="15" t="s">
        <v>3068</v>
      </c>
      <c r="B2895" s="16">
        <v>15949</v>
      </c>
      <c r="C2895" s="17">
        <v>44700</v>
      </c>
      <c r="D2895" s="16" t="s">
        <v>3248</v>
      </c>
      <c r="E2895" s="18" t="s">
        <v>3559</v>
      </c>
      <c r="F2895" s="19">
        <v>181624.67</v>
      </c>
    </row>
    <row r="2896" spans="1:6" ht="123.75" customHeight="1" x14ac:dyDescent="0.25">
      <c r="A2896" s="15" t="s">
        <v>3068</v>
      </c>
      <c r="B2896" s="16">
        <v>15950</v>
      </c>
      <c r="C2896" s="17">
        <v>44700</v>
      </c>
      <c r="D2896" s="16" t="s">
        <v>3190</v>
      </c>
      <c r="E2896" s="18" t="s">
        <v>3560</v>
      </c>
      <c r="F2896" s="19">
        <v>85500</v>
      </c>
    </row>
    <row r="2897" spans="1:6" ht="123.75" customHeight="1" x14ac:dyDescent="0.25">
      <c r="A2897" s="15" t="s">
        <v>3068</v>
      </c>
      <c r="B2897" s="16">
        <v>15951</v>
      </c>
      <c r="C2897" s="17">
        <v>44700</v>
      </c>
      <c r="D2897" s="16" t="s">
        <v>3402</v>
      </c>
      <c r="E2897" s="18" t="s">
        <v>3561</v>
      </c>
      <c r="F2897" s="19">
        <v>39600</v>
      </c>
    </row>
    <row r="2898" spans="1:6" ht="123.75" customHeight="1" x14ac:dyDescent="0.25">
      <c r="A2898" s="15" t="s">
        <v>3068</v>
      </c>
      <c r="B2898" s="16">
        <v>15952</v>
      </c>
      <c r="C2898" s="17">
        <v>44700</v>
      </c>
      <c r="D2898" s="16" t="s">
        <v>3562</v>
      </c>
      <c r="E2898" s="18" t="s">
        <v>3563</v>
      </c>
      <c r="F2898" s="19">
        <v>60809.32</v>
      </c>
    </row>
    <row r="2899" spans="1:6" ht="123.75" customHeight="1" x14ac:dyDescent="0.25">
      <c r="A2899" s="15" t="s">
        <v>3068</v>
      </c>
      <c r="B2899" s="16">
        <v>15953</v>
      </c>
      <c r="C2899" s="17">
        <v>44700</v>
      </c>
      <c r="D2899" s="16" t="s">
        <v>3203</v>
      </c>
      <c r="E2899" s="18" t="s">
        <v>3564</v>
      </c>
      <c r="F2899" s="19">
        <v>2308696.41</v>
      </c>
    </row>
    <row r="2900" spans="1:6" ht="123.75" customHeight="1" x14ac:dyDescent="0.25">
      <c r="A2900" s="15" t="s">
        <v>3068</v>
      </c>
      <c r="B2900" s="16">
        <v>15955</v>
      </c>
      <c r="C2900" s="17">
        <v>44701</v>
      </c>
      <c r="D2900" s="16" t="s">
        <v>3158</v>
      </c>
      <c r="E2900" s="18" t="s">
        <v>3565</v>
      </c>
      <c r="F2900" s="19">
        <v>8358052.1399999997</v>
      </c>
    </row>
    <row r="2901" spans="1:6" ht="123.75" customHeight="1" x14ac:dyDescent="0.25">
      <c r="A2901" s="15" t="s">
        <v>3068</v>
      </c>
      <c r="B2901" s="16">
        <v>15956</v>
      </c>
      <c r="C2901" s="17">
        <v>44701</v>
      </c>
      <c r="D2901" s="16" t="s">
        <v>3095</v>
      </c>
      <c r="E2901" s="18" t="s">
        <v>3566</v>
      </c>
      <c r="F2901" s="19">
        <v>11253.44</v>
      </c>
    </row>
    <row r="2902" spans="1:6" ht="123.75" customHeight="1" x14ac:dyDescent="0.25">
      <c r="A2902" s="15" t="s">
        <v>3068</v>
      </c>
      <c r="B2902" s="16">
        <v>15957</v>
      </c>
      <c r="C2902" s="17">
        <v>44701</v>
      </c>
      <c r="D2902" s="16" t="s">
        <v>3119</v>
      </c>
      <c r="E2902" s="18" t="s">
        <v>3567</v>
      </c>
      <c r="F2902" s="19">
        <v>1205636.26</v>
      </c>
    </row>
    <row r="2903" spans="1:6" ht="123.75" customHeight="1" x14ac:dyDescent="0.25">
      <c r="A2903" s="15" t="s">
        <v>3068</v>
      </c>
      <c r="B2903" s="16">
        <v>15958</v>
      </c>
      <c r="C2903" s="17">
        <v>44701</v>
      </c>
      <c r="D2903" s="16" t="s">
        <v>3123</v>
      </c>
      <c r="E2903" s="18" t="s">
        <v>3568</v>
      </c>
      <c r="F2903" s="19">
        <v>1185874.48</v>
      </c>
    </row>
    <row r="2904" spans="1:6" ht="123.75" customHeight="1" x14ac:dyDescent="0.25">
      <c r="A2904" s="15" t="s">
        <v>3068</v>
      </c>
      <c r="B2904" s="16">
        <v>15959</v>
      </c>
      <c r="C2904" s="17">
        <v>44701</v>
      </c>
      <c r="D2904" s="16" t="s">
        <v>3143</v>
      </c>
      <c r="E2904" s="18" t="s">
        <v>3569</v>
      </c>
      <c r="F2904" s="19">
        <v>73237.05</v>
      </c>
    </row>
    <row r="2905" spans="1:6" ht="277.5" customHeight="1" x14ac:dyDescent="0.25">
      <c r="A2905" s="15" t="s">
        <v>3068</v>
      </c>
      <c r="B2905" s="16">
        <v>15960</v>
      </c>
      <c r="C2905" s="17">
        <v>44701</v>
      </c>
      <c r="D2905" s="16" t="s">
        <v>3156</v>
      </c>
      <c r="E2905" s="18" t="s">
        <v>3570</v>
      </c>
      <c r="F2905" s="19">
        <v>1630537.42</v>
      </c>
    </row>
    <row r="2906" spans="1:6" ht="123.75" customHeight="1" x14ac:dyDescent="0.25">
      <c r="A2906" s="15" t="s">
        <v>3068</v>
      </c>
      <c r="B2906" s="16">
        <v>16028</v>
      </c>
      <c r="C2906" s="17">
        <v>44704</v>
      </c>
      <c r="D2906" s="16" t="s">
        <v>3179</v>
      </c>
      <c r="E2906" s="18" t="s">
        <v>3571</v>
      </c>
      <c r="F2906" s="19">
        <v>443276.51</v>
      </c>
    </row>
    <row r="2907" spans="1:6" ht="123.75" customHeight="1" x14ac:dyDescent="0.25">
      <c r="A2907" s="15" t="s">
        <v>3068</v>
      </c>
      <c r="B2907" s="16">
        <v>16030</v>
      </c>
      <c r="C2907" s="17">
        <v>44705</v>
      </c>
      <c r="D2907" s="16" t="s">
        <v>3302</v>
      </c>
      <c r="E2907" s="18" t="s">
        <v>3572</v>
      </c>
      <c r="F2907" s="19">
        <v>359491.74</v>
      </c>
    </row>
    <row r="2908" spans="1:6" ht="89.25" customHeight="1" x14ac:dyDescent="0.25">
      <c r="A2908" s="15" t="s">
        <v>3068</v>
      </c>
      <c r="B2908" s="16">
        <v>16031</v>
      </c>
      <c r="C2908" s="17">
        <v>44705</v>
      </c>
      <c r="D2908" s="16" t="s">
        <v>285</v>
      </c>
      <c r="E2908" s="18" t="s">
        <v>3573</v>
      </c>
      <c r="F2908" s="19">
        <v>1800</v>
      </c>
    </row>
    <row r="2909" spans="1:6" ht="96" customHeight="1" x14ac:dyDescent="0.25">
      <c r="A2909" s="15" t="s">
        <v>3068</v>
      </c>
      <c r="B2909" s="16">
        <v>16032</v>
      </c>
      <c r="C2909" s="17">
        <v>44705</v>
      </c>
      <c r="D2909" s="16" t="s">
        <v>3131</v>
      </c>
      <c r="E2909" s="18" t="s">
        <v>3574</v>
      </c>
      <c r="F2909" s="19">
        <v>64617.919999999998</v>
      </c>
    </row>
    <row r="2910" spans="1:6" ht="171" customHeight="1" x14ac:dyDescent="0.25">
      <c r="A2910" s="15" t="s">
        <v>3068</v>
      </c>
      <c r="B2910" s="16">
        <v>16033</v>
      </c>
      <c r="C2910" s="17">
        <v>44705</v>
      </c>
      <c r="D2910" s="16" t="s">
        <v>3199</v>
      </c>
      <c r="E2910" s="18" t="s">
        <v>3575</v>
      </c>
      <c r="F2910" s="19">
        <v>144000</v>
      </c>
    </row>
    <row r="2911" spans="1:6" ht="123.75" customHeight="1" x14ac:dyDescent="0.25">
      <c r="A2911" s="15" t="s">
        <v>3068</v>
      </c>
      <c r="B2911" s="16">
        <v>16034</v>
      </c>
      <c r="C2911" s="17">
        <v>44705</v>
      </c>
      <c r="D2911" s="16" t="s">
        <v>3373</v>
      </c>
      <c r="E2911" s="18" t="s">
        <v>3576</v>
      </c>
      <c r="F2911" s="19">
        <v>311904</v>
      </c>
    </row>
    <row r="2912" spans="1:6" ht="123.75" customHeight="1" x14ac:dyDescent="0.25">
      <c r="A2912" s="15" t="s">
        <v>3068</v>
      </c>
      <c r="B2912" s="16">
        <v>16035</v>
      </c>
      <c r="C2912" s="17">
        <v>44705</v>
      </c>
      <c r="D2912" s="16" t="s">
        <v>3107</v>
      </c>
      <c r="E2912" s="18" t="s">
        <v>3577</v>
      </c>
      <c r="F2912" s="19">
        <v>175938.13</v>
      </c>
    </row>
    <row r="2913" spans="1:6" ht="123.75" customHeight="1" x14ac:dyDescent="0.25">
      <c r="A2913" s="15" t="s">
        <v>3068</v>
      </c>
      <c r="B2913" s="16">
        <v>16036</v>
      </c>
      <c r="C2913" s="17">
        <v>44706</v>
      </c>
      <c r="D2913" s="16" t="s">
        <v>3171</v>
      </c>
      <c r="E2913" s="18" t="s">
        <v>3578</v>
      </c>
      <c r="F2913" s="19">
        <v>3124947.44</v>
      </c>
    </row>
    <row r="2914" spans="1:6" ht="123.75" customHeight="1" x14ac:dyDescent="0.25">
      <c r="A2914" s="15" t="s">
        <v>3068</v>
      </c>
      <c r="B2914" s="16">
        <v>16037</v>
      </c>
      <c r="C2914" s="17">
        <v>44706</v>
      </c>
      <c r="D2914" s="16" t="s">
        <v>3351</v>
      </c>
      <c r="E2914" s="18" t="s">
        <v>3579</v>
      </c>
      <c r="F2914" s="19">
        <v>800578.02</v>
      </c>
    </row>
    <row r="2915" spans="1:6" ht="123.75" customHeight="1" x14ac:dyDescent="0.25">
      <c r="A2915" s="15" t="s">
        <v>3068</v>
      </c>
      <c r="B2915" s="16">
        <v>16038</v>
      </c>
      <c r="C2915" s="17">
        <v>44706</v>
      </c>
      <c r="D2915" s="16" t="s">
        <v>3197</v>
      </c>
      <c r="E2915" s="18" t="s">
        <v>3580</v>
      </c>
      <c r="F2915" s="19">
        <v>30600</v>
      </c>
    </row>
    <row r="2916" spans="1:6" ht="123.75" customHeight="1" x14ac:dyDescent="0.25">
      <c r="A2916" s="15" t="s">
        <v>3068</v>
      </c>
      <c r="B2916" s="16">
        <v>16039</v>
      </c>
      <c r="C2916" s="17">
        <v>44706</v>
      </c>
      <c r="D2916" s="16" t="s">
        <v>269</v>
      </c>
      <c r="E2916" s="18" t="s">
        <v>3581</v>
      </c>
      <c r="F2916" s="19">
        <v>39330.65</v>
      </c>
    </row>
    <row r="2917" spans="1:6" ht="123.75" customHeight="1" x14ac:dyDescent="0.25">
      <c r="A2917" s="15" t="s">
        <v>3068</v>
      </c>
      <c r="B2917" s="16">
        <v>16057</v>
      </c>
      <c r="C2917" s="17">
        <v>44707</v>
      </c>
      <c r="D2917" s="16" t="s">
        <v>3362</v>
      </c>
      <c r="E2917" s="18" t="s">
        <v>3582</v>
      </c>
      <c r="F2917" s="19">
        <v>109800</v>
      </c>
    </row>
    <row r="2918" spans="1:6" ht="158.25" customHeight="1" x14ac:dyDescent="0.25">
      <c r="A2918" s="15" t="s">
        <v>3068</v>
      </c>
      <c r="B2918" s="16">
        <v>16058</v>
      </c>
      <c r="C2918" s="17">
        <v>44707</v>
      </c>
      <c r="D2918" s="16" t="s">
        <v>3218</v>
      </c>
      <c r="E2918" s="18" t="s">
        <v>3583</v>
      </c>
      <c r="F2918" s="19">
        <v>129600</v>
      </c>
    </row>
    <row r="2919" spans="1:6" ht="84" customHeight="1" x14ac:dyDescent="0.25">
      <c r="A2919" s="15" t="s">
        <v>3068</v>
      </c>
      <c r="B2919" s="16">
        <v>16059</v>
      </c>
      <c r="C2919" s="17">
        <v>44707</v>
      </c>
      <c r="D2919" s="16" t="s">
        <v>3073</v>
      </c>
      <c r="E2919" s="18" t="s">
        <v>3584</v>
      </c>
      <c r="F2919" s="19">
        <v>2280</v>
      </c>
    </row>
    <row r="2920" spans="1:6" ht="90.75" customHeight="1" x14ac:dyDescent="0.25">
      <c r="A2920" s="15" t="s">
        <v>3068</v>
      </c>
      <c r="B2920" s="16">
        <v>16065</v>
      </c>
      <c r="C2920" s="17">
        <v>44707</v>
      </c>
      <c r="D2920" s="16" t="s">
        <v>3069</v>
      </c>
      <c r="E2920" s="18" t="s">
        <v>3585</v>
      </c>
      <c r="F2920" s="19">
        <v>69300</v>
      </c>
    </row>
    <row r="2921" spans="1:6" ht="166.5" customHeight="1" x14ac:dyDescent="0.25">
      <c r="A2921" s="15" t="s">
        <v>3068</v>
      </c>
      <c r="B2921" s="16">
        <v>16066</v>
      </c>
      <c r="C2921" s="17">
        <v>44707</v>
      </c>
      <c r="D2921" s="16" t="s">
        <v>3351</v>
      </c>
      <c r="E2921" s="18" t="s">
        <v>3586</v>
      </c>
      <c r="F2921" s="19">
        <v>121198.08</v>
      </c>
    </row>
    <row r="2922" spans="1:6" ht="90.75" customHeight="1" x14ac:dyDescent="0.25">
      <c r="A2922" s="15" t="s">
        <v>3068</v>
      </c>
      <c r="B2922" s="16">
        <v>16067</v>
      </c>
      <c r="C2922" s="17">
        <v>44707</v>
      </c>
      <c r="D2922" s="16" t="s">
        <v>3188</v>
      </c>
      <c r="E2922" s="18" t="s">
        <v>3587</v>
      </c>
      <c r="F2922" s="19">
        <v>55370</v>
      </c>
    </row>
    <row r="2923" spans="1:6" ht="123.75" customHeight="1" x14ac:dyDescent="0.25">
      <c r="A2923" s="15" t="s">
        <v>3068</v>
      </c>
      <c r="B2923" s="16">
        <v>16070</v>
      </c>
      <c r="C2923" s="17">
        <v>44711</v>
      </c>
      <c r="D2923" s="16" t="s">
        <v>3351</v>
      </c>
      <c r="E2923" s="18" t="s">
        <v>3588</v>
      </c>
      <c r="F2923" s="19">
        <v>795454.22</v>
      </c>
    </row>
    <row r="2924" spans="1:6" ht="123.75" customHeight="1" x14ac:dyDescent="0.25">
      <c r="A2924" s="15" t="s">
        <v>3068</v>
      </c>
      <c r="B2924" s="16">
        <v>16071</v>
      </c>
      <c r="C2924" s="17">
        <v>44711</v>
      </c>
      <c r="D2924" s="16" t="s">
        <v>3190</v>
      </c>
      <c r="E2924" s="18" t="s">
        <v>3589</v>
      </c>
      <c r="F2924" s="19">
        <v>34200</v>
      </c>
    </row>
    <row r="2925" spans="1:6" ht="123.75" customHeight="1" x14ac:dyDescent="0.25">
      <c r="A2925" s="15" t="s">
        <v>3068</v>
      </c>
      <c r="B2925" s="16">
        <v>16072</v>
      </c>
      <c r="C2925" s="17">
        <v>44711</v>
      </c>
      <c r="D2925" s="16" t="s">
        <v>3285</v>
      </c>
      <c r="E2925" s="18" t="s">
        <v>3590</v>
      </c>
      <c r="F2925" s="19">
        <v>135987.32999999999</v>
      </c>
    </row>
    <row r="2926" spans="1:6" ht="123.75" customHeight="1" x14ac:dyDescent="0.25">
      <c r="A2926" s="15" t="s">
        <v>3068</v>
      </c>
      <c r="B2926" s="16">
        <v>16074</v>
      </c>
      <c r="C2926" s="17">
        <v>44711</v>
      </c>
      <c r="D2926" s="16" t="s">
        <v>3133</v>
      </c>
      <c r="E2926" s="18" t="s">
        <v>3591</v>
      </c>
      <c r="F2926" s="19">
        <v>41564.01</v>
      </c>
    </row>
    <row r="2927" spans="1:6" ht="85.5" customHeight="1" x14ac:dyDescent="0.25">
      <c r="A2927" s="15" t="s">
        <v>3068</v>
      </c>
      <c r="B2927" s="16">
        <v>16075</v>
      </c>
      <c r="C2927" s="17">
        <v>44711</v>
      </c>
      <c r="D2927" s="16" t="s">
        <v>3160</v>
      </c>
      <c r="E2927" s="18" t="s">
        <v>3592</v>
      </c>
      <c r="F2927" s="19">
        <v>5898.06</v>
      </c>
    </row>
    <row r="2928" spans="1:6" ht="123.75" customHeight="1" x14ac:dyDescent="0.25">
      <c r="A2928" s="15" t="s">
        <v>3068</v>
      </c>
      <c r="B2928" s="16">
        <v>16076</v>
      </c>
      <c r="C2928" s="17">
        <v>44711</v>
      </c>
      <c r="D2928" s="16" t="s">
        <v>3593</v>
      </c>
      <c r="E2928" s="18" t="s">
        <v>3594</v>
      </c>
      <c r="F2928" s="19">
        <v>18194.91</v>
      </c>
    </row>
    <row r="2929" spans="1:6" ht="123.75" customHeight="1" x14ac:dyDescent="0.25">
      <c r="A2929" s="15" t="s">
        <v>3068</v>
      </c>
      <c r="B2929" s="16">
        <v>16077</v>
      </c>
      <c r="C2929" s="17">
        <v>44711</v>
      </c>
      <c r="D2929" s="16" t="s">
        <v>3073</v>
      </c>
      <c r="E2929" s="18" t="s">
        <v>3595</v>
      </c>
      <c r="F2929" s="19">
        <v>2700</v>
      </c>
    </row>
    <row r="2930" spans="1:6" ht="123.75" customHeight="1" x14ac:dyDescent="0.25">
      <c r="A2930" s="15" t="s">
        <v>3068</v>
      </c>
      <c r="B2930" s="16">
        <v>16091</v>
      </c>
      <c r="C2930" s="17">
        <v>44713</v>
      </c>
      <c r="D2930" s="16" t="s">
        <v>3081</v>
      </c>
      <c r="E2930" s="18" t="s">
        <v>3596</v>
      </c>
      <c r="F2930" s="19">
        <v>344919.84</v>
      </c>
    </row>
    <row r="2931" spans="1:6" ht="123.75" customHeight="1" x14ac:dyDescent="0.25">
      <c r="A2931" s="15" t="s">
        <v>3068</v>
      </c>
      <c r="B2931" s="16">
        <v>16148</v>
      </c>
      <c r="C2931" s="17">
        <v>44718</v>
      </c>
      <c r="D2931" s="16" t="s">
        <v>3141</v>
      </c>
      <c r="E2931" s="18" t="s">
        <v>3597</v>
      </c>
      <c r="F2931" s="19">
        <v>1376049.18</v>
      </c>
    </row>
    <row r="2932" spans="1:6" ht="123.75" customHeight="1" x14ac:dyDescent="0.25">
      <c r="A2932" s="15" t="s">
        <v>3068</v>
      </c>
      <c r="B2932" s="16">
        <v>16149</v>
      </c>
      <c r="C2932" s="17">
        <v>44718</v>
      </c>
      <c r="D2932" s="16" t="s">
        <v>3218</v>
      </c>
      <c r="E2932" s="18" t="s">
        <v>3598</v>
      </c>
      <c r="F2932" s="19">
        <v>45900</v>
      </c>
    </row>
    <row r="2933" spans="1:6" ht="123.75" customHeight="1" x14ac:dyDescent="0.25">
      <c r="A2933" s="15" t="s">
        <v>3068</v>
      </c>
      <c r="B2933" s="16">
        <v>16150</v>
      </c>
      <c r="C2933" s="17">
        <v>44718</v>
      </c>
      <c r="D2933" s="16" t="s">
        <v>3077</v>
      </c>
      <c r="E2933" s="18" t="s">
        <v>3599</v>
      </c>
      <c r="F2933" s="19">
        <v>169002.46</v>
      </c>
    </row>
    <row r="2934" spans="1:6" ht="123.75" customHeight="1" x14ac:dyDescent="0.25">
      <c r="A2934" s="15" t="s">
        <v>3068</v>
      </c>
      <c r="B2934" s="16">
        <v>16151</v>
      </c>
      <c r="C2934" s="17">
        <v>44718</v>
      </c>
      <c r="D2934" s="16" t="s">
        <v>3143</v>
      </c>
      <c r="E2934" s="18" t="s">
        <v>3600</v>
      </c>
      <c r="F2934" s="19">
        <v>157995.26999999999</v>
      </c>
    </row>
    <row r="2935" spans="1:6" ht="187.5" customHeight="1" x14ac:dyDescent="0.25">
      <c r="A2935" s="15" t="s">
        <v>3068</v>
      </c>
      <c r="B2935" s="16">
        <v>16152</v>
      </c>
      <c r="C2935" s="17">
        <v>44718</v>
      </c>
      <c r="D2935" s="16" t="s">
        <v>3089</v>
      </c>
      <c r="E2935" s="18" t="s">
        <v>3601</v>
      </c>
      <c r="F2935" s="19">
        <v>310750</v>
      </c>
    </row>
    <row r="2936" spans="1:6" ht="93" customHeight="1" x14ac:dyDescent="0.25">
      <c r="A2936" s="15" t="s">
        <v>3068</v>
      </c>
      <c r="B2936" s="16">
        <v>16153</v>
      </c>
      <c r="C2936" s="17">
        <v>44718</v>
      </c>
      <c r="D2936" s="16" t="s">
        <v>3091</v>
      </c>
      <c r="E2936" s="18" t="s">
        <v>3602</v>
      </c>
      <c r="F2936" s="19">
        <v>84750</v>
      </c>
    </row>
    <row r="2937" spans="1:6" ht="84" customHeight="1" x14ac:dyDescent="0.25">
      <c r="A2937" s="15" t="s">
        <v>3068</v>
      </c>
      <c r="B2937" s="16">
        <v>16154</v>
      </c>
      <c r="C2937" s="17">
        <v>44718</v>
      </c>
      <c r="D2937" s="16" t="s">
        <v>766</v>
      </c>
      <c r="E2937" s="18" t="s">
        <v>3603</v>
      </c>
      <c r="F2937" s="19">
        <v>33250</v>
      </c>
    </row>
    <row r="2938" spans="1:6" ht="144" customHeight="1" x14ac:dyDescent="0.25">
      <c r="A2938" s="15" t="s">
        <v>3068</v>
      </c>
      <c r="B2938" s="16">
        <v>16155</v>
      </c>
      <c r="C2938" s="17">
        <v>44718</v>
      </c>
      <c r="D2938" s="16" t="s">
        <v>3201</v>
      </c>
      <c r="E2938" s="18" t="s">
        <v>3604</v>
      </c>
      <c r="F2938" s="19">
        <v>30000000</v>
      </c>
    </row>
    <row r="2939" spans="1:6" ht="81.75" customHeight="1" x14ac:dyDescent="0.25">
      <c r="A2939" s="15" t="s">
        <v>3068</v>
      </c>
      <c r="B2939" s="16">
        <v>16161</v>
      </c>
      <c r="C2939" s="17">
        <v>44719</v>
      </c>
      <c r="D2939" s="16" t="s">
        <v>3093</v>
      </c>
      <c r="E2939" s="18" t="s">
        <v>3605</v>
      </c>
      <c r="F2939" s="19">
        <v>17972.939999999999</v>
      </c>
    </row>
    <row r="2940" spans="1:6" ht="79.5" customHeight="1" x14ac:dyDescent="0.25">
      <c r="A2940" s="15" t="s">
        <v>3068</v>
      </c>
      <c r="B2940" s="16">
        <v>16162</v>
      </c>
      <c r="C2940" s="17">
        <v>44719</v>
      </c>
      <c r="D2940" s="16" t="s">
        <v>3097</v>
      </c>
      <c r="E2940" s="18" t="s">
        <v>3606</v>
      </c>
      <c r="F2940" s="19">
        <v>177680.47</v>
      </c>
    </row>
    <row r="2941" spans="1:6" ht="123.75" customHeight="1" x14ac:dyDescent="0.25">
      <c r="A2941" s="15" t="s">
        <v>3068</v>
      </c>
      <c r="B2941" s="16">
        <v>16163</v>
      </c>
      <c r="C2941" s="17">
        <v>44720</v>
      </c>
      <c r="D2941" s="16" t="s">
        <v>3295</v>
      </c>
      <c r="E2941" s="18" t="s">
        <v>3607</v>
      </c>
      <c r="F2941" s="19">
        <v>1030560</v>
      </c>
    </row>
    <row r="2942" spans="1:6" ht="168" customHeight="1" x14ac:dyDescent="0.25">
      <c r="A2942" s="15" t="s">
        <v>3068</v>
      </c>
      <c r="B2942" s="16">
        <v>16164</v>
      </c>
      <c r="C2942" s="17">
        <v>44720</v>
      </c>
      <c r="D2942" s="16" t="s">
        <v>3293</v>
      </c>
      <c r="E2942" s="18" t="s">
        <v>3608</v>
      </c>
      <c r="F2942" s="19">
        <v>61336.4</v>
      </c>
    </row>
    <row r="2943" spans="1:6" ht="147" customHeight="1" x14ac:dyDescent="0.25">
      <c r="A2943" s="15" t="s">
        <v>3068</v>
      </c>
      <c r="B2943" s="16">
        <v>16184</v>
      </c>
      <c r="C2943" s="17">
        <v>44721</v>
      </c>
      <c r="D2943" s="16" t="s">
        <v>3097</v>
      </c>
      <c r="E2943" s="18" t="s">
        <v>3609</v>
      </c>
      <c r="F2943" s="19">
        <v>373654.39</v>
      </c>
    </row>
    <row r="2944" spans="1:6" ht="100.5" customHeight="1" x14ac:dyDescent="0.25">
      <c r="A2944" s="15" t="s">
        <v>3068</v>
      </c>
      <c r="B2944" s="16">
        <v>16185</v>
      </c>
      <c r="C2944" s="17">
        <v>44721</v>
      </c>
      <c r="D2944" s="16" t="s">
        <v>3225</v>
      </c>
      <c r="E2944" s="18" t="s">
        <v>3610</v>
      </c>
      <c r="F2944" s="19">
        <v>2378116</v>
      </c>
    </row>
    <row r="2945" spans="1:6" ht="103.5" customHeight="1" x14ac:dyDescent="0.25">
      <c r="A2945" s="15" t="s">
        <v>3068</v>
      </c>
      <c r="B2945" s="16">
        <v>16186</v>
      </c>
      <c r="C2945" s="17">
        <v>44721</v>
      </c>
      <c r="D2945" s="16" t="s">
        <v>3236</v>
      </c>
      <c r="E2945" s="18" t="s">
        <v>3611</v>
      </c>
      <c r="F2945" s="19">
        <v>165717.9</v>
      </c>
    </row>
    <row r="2946" spans="1:6" ht="78.75" customHeight="1" x14ac:dyDescent="0.25">
      <c r="A2946" s="15" t="s">
        <v>3068</v>
      </c>
      <c r="B2946" s="16">
        <v>16187</v>
      </c>
      <c r="C2946" s="17">
        <v>44721</v>
      </c>
      <c r="D2946" s="16" t="s">
        <v>3262</v>
      </c>
      <c r="E2946" s="18" t="s">
        <v>3612</v>
      </c>
      <c r="F2946" s="19">
        <v>2907631.03</v>
      </c>
    </row>
    <row r="2947" spans="1:6" ht="84" customHeight="1" x14ac:dyDescent="0.25">
      <c r="A2947" s="15" t="s">
        <v>3068</v>
      </c>
      <c r="B2947" s="16">
        <v>16188</v>
      </c>
      <c r="C2947" s="17">
        <v>44721</v>
      </c>
      <c r="D2947" s="16" t="s">
        <v>3104</v>
      </c>
      <c r="E2947" s="18" t="s">
        <v>3613</v>
      </c>
      <c r="F2947" s="19">
        <v>18570</v>
      </c>
    </row>
    <row r="2948" spans="1:6" ht="123.75" customHeight="1" x14ac:dyDescent="0.25">
      <c r="A2948" s="15" t="s">
        <v>3068</v>
      </c>
      <c r="B2948" s="16">
        <v>16189</v>
      </c>
      <c r="C2948" s="17">
        <v>44721</v>
      </c>
      <c r="D2948" s="16" t="s">
        <v>3129</v>
      </c>
      <c r="E2948" s="18" t="s">
        <v>3614</v>
      </c>
      <c r="F2948" s="19">
        <v>63360</v>
      </c>
    </row>
    <row r="2949" spans="1:6" ht="123.75" customHeight="1" x14ac:dyDescent="0.25">
      <c r="A2949" s="15" t="s">
        <v>3068</v>
      </c>
      <c r="B2949" s="16">
        <v>16190</v>
      </c>
      <c r="C2949" s="17">
        <v>44721</v>
      </c>
      <c r="D2949" s="16" t="s">
        <v>3285</v>
      </c>
      <c r="E2949" s="18" t="s">
        <v>3615</v>
      </c>
      <c r="F2949" s="19">
        <v>20387.93</v>
      </c>
    </row>
    <row r="2950" spans="1:6" ht="123.75" customHeight="1" x14ac:dyDescent="0.25">
      <c r="A2950" s="15" t="s">
        <v>3068</v>
      </c>
      <c r="B2950" s="16">
        <v>16208</v>
      </c>
      <c r="C2950" s="17">
        <v>44725</v>
      </c>
      <c r="D2950" s="16" t="s">
        <v>3111</v>
      </c>
      <c r="E2950" s="18" t="s">
        <v>3616</v>
      </c>
      <c r="F2950" s="19">
        <v>312625.23</v>
      </c>
    </row>
    <row r="2951" spans="1:6" ht="123.75" customHeight="1" x14ac:dyDescent="0.25">
      <c r="A2951" s="15" t="s">
        <v>3068</v>
      </c>
      <c r="B2951" s="16">
        <v>16209</v>
      </c>
      <c r="C2951" s="17">
        <v>44725</v>
      </c>
      <c r="D2951" s="16" t="s">
        <v>3131</v>
      </c>
      <c r="E2951" s="18" t="s">
        <v>3617</v>
      </c>
      <c r="F2951" s="19">
        <v>238031.38</v>
      </c>
    </row>
    <row r="2952" spans="1:6" ht="123.75" customHeight="1" x14ac:dyDescent="0.25">
      <c r="A2952" s="15" t="s">
        <v>3068</v>
      </c>
      <c r="B2952" s="16">
        <v>16210</v>
      </c>
      <c r="C2952" s="17">
        <v>44725</v>
      </c>
      <c r="D2952" s="16" t="s">
        <v>3109</v>
      </c>
      <c r="E2952" s="18" t="s">
        <v>3618</v>
      </c>
      <c r="F2952" s="19">
        <v>38906.980000000003</v>
      </c>
    </row>
    <row r="2953" spans="1:6" ht="123.75" customHeight="1" x14ac:dyDescent="0.25">
      <c r="A2953" s="15" t="s">
        <v>3068</v>
      </c>
      <c r="B2953" s="16">
        <v>16212</v>
      </c>
      <c r="C2953" s="17">
        <v>44725</v>
      </c>
      <c r="D2953" s="16" t="s">
        <v>3150</v>
      </c>
      <c r="E2953" s="18" t="s">
        <v>3619</v>
      </c>
      <c r="F2953" s="19">
        <v>40657.800000000003</v>
      </c>
    </row>
    <row r="2954" spans="1:6" ht="123.75" customHeight="1" x14ac:dyDescent="0.25">
      <c r="A2954" s="15" t="s">
        <v>3068</v>
      </c>
      <c r="B2954" s="16">
        <v>16213</v>
      </c>
      <c r="C2954" s="17">
        <v>44725</v>
      </c>
      <c r="D2954" s="16" t="s">
        <v>3117</v>
      </c>
      <c r="E2954" s="18" t="s">
        <v>3620</v>
      </c>
      <c r="F2954" s="19">
        <v>1168981.6499999999</v>
      </c>
    </row>
    <row r="2955" spans="1:6" ht="123.75" customHeight="1" x14ac:dyDescent="0.25">
      <c r="A2955" s="15" t="s">
        <v>3068</v>
      </c>
      <c r="B2955" s="16">
        <v>16214</v>
      </c>
      <c r="C2955" s="17">
        <v>44725</v>
      </c>
      <c r="D2955" s="16" t="s">
        <v>3125</v>
      </c>
      <c r="E2955" s="18" t="s">
        <v>3621</v>
      </c>
      <c r="F2955" s="19">
        <v>1474308.29</v>
      </c>
    </row>
    <row r="2956" spans="1:6" ht="123.75" customHeight="1" x14ac:dyDescent="0.25">
      <c r="A2956" s="15" t="s">
        <v>3068</v>
      </c>
      <c r="B2956" s="16">
        <v>16215</v>
      </c>
      <c r="C2956" s="17">
        <v>44725</v>
      </c>
      <c r="D2956" s="16" t="s">
        <v>3115</v>
      </c>
      <c r="E2956" s="18" t="s">
        <v>3622</v>
      </c>
      <c r="F2956" s="19">
        <v>579010.15</v>
      </c>
    </row>
    <row r="2957" spans="1:6" ht="179.25" customHeight="1" x14ac:dyDescent="0.25">
      <c r="A2957" s="15" t="s">
        <v>3068</v>
      </c>
      <c r="B2957" s="16">
        <v>16216</v>
      </c>
      <c r="C2957" s="17">
        <v>44725</v>
      </c>
      <c r="D2957" s="16" t="s">
        <v>3169</v>
      </c>
      <c r="E2957" s="18" t="s">
        <v>3623</v>
      </c>
      <c r="F2957" s="19">
        <v>302949.2</v>
      </c>
    </row>
    <row r="2958" spans="1:6" ht="102" customHeight="1" x14ac:dyDescent="0.25">
      <c r="A2958" s="15" t="s">
        <v>3068</v>
      </c>
      <c r="B2958" s="16">
        <v>16257</v>
      </c>
      <c r="C2958" s="17">
        <v>44726</v>
      </c>
      <c r="D2958" s="16" t="s">
        <v>3624</v>
      </c>
      <c r="E2958" s="18" t="s">
        <v>3625</v>
      </c>
      <c r="F2958" s="19">
        <v>48025</v>
      </c>
    </row>
    <row r="2959" spans="1:6" ht="151.5" customHeight="1" x14ac:dyDescent="0.25">
      <c r="A2959" s="15" t="s">
        <v>3068</v>
      </c>
      <c r="B2959" s="16">
        <v>16258</v>
      </c>
      <c r="C2959" s="17">
        <v>44726</v>
      </c>
      <c r="D2959" s="16" t="s">
        <v>3351</v>
      </c>
      <c r="E2959" s="18" t="s">
        <v>3626</v>
      </c>
      <c r="F2959" s="19">
        <v>983797.14</v>
      </c>
    </row>
    <row r="2960" spans="1:6" ht="123.75" customHeight="1" x14ac:dyDescent="0.25">
      <c r="A2960" s="15" t="s">
        <v>3068</v>
      </c>
      <c r="B2960" s="16">
        <v>16259</v>
      </c>
      <c r="C2960" s="17">
        <v>44726</v>
      </c>
      <c r="D2960" s="16" t="s">
        <v>3077</v>
      </c>
      <c r="E2960" s="18" t="s">
        <v>3627</v>
      </c>
      <c r="F2960" s="19">
        <v>84501.23</v>
      </c>
    </row>
    <row r="2961" spans="1:6" ht="123.75" customHeight="1" x14ac:dyDescent="0.25">
      <c r="A2961" s="15" t="s">
        <v>3068</v>
      </c>
      <c r="B2961" s="16">
        <v>16260</v>
      </c>
      <c r="C2961" s="17">
        <v>44726</v>
      </c>
      <c r="D2961" s="16" t="s">
        <v>3351</v>
      </c>
      <c r="E2961" s="18" t="s">
        <v>3628</v>
      </c>
      <c r="F2961" s="19">
        <v>877087.88</v>
      </c>
    </row>
    <row r="2962" spans="1:6" ht="123.75" customHeight="1" x14ac:dyDescent="0.25">
      <c r="A2962" s="15" t="s">
        <v>3068</v>
      </c>
      <c r="B2962" s="16">
        <v>16285</v>
      </c>
      <c r="C2962" s="17">
        <v>44727</v>
      </c>
      <c r="D2962" s="16" t="s">
        <v>105</v>
      </c>
      <c r="E2962" s="18" t="s">
        <v>3629</v>
      </c>
      <c r="F2962" s="19">
        <v>28500</v>
      </c>
    </row>
    <row r="2963" spans="1:6" ht="123.75" customHeight="1" x14ac:dyDescent="0.25">
      <c r="A2963" s="15" t="s">
        <v>3068</v>
      </c>
      <c r="B2963" s="16">
        <v>16286</v>
      </c>
      <c r="C2963" s="17">
        <v>44727</v>
      </c>
      <c r="D2963" s="16" t="s">
        <v>3143</v>
      </c>
      <c r="E2963" s="18" t="s">
        <v>3630</v>
      </c>
      <c r="F2963" s="19">
        <v>206592.7</v>
      </c>
    </row>
    <row r="2964" spans="1:6" ht="123.75" customHeight="1" x14ac:dyDescent="0.25">
      <c r="A2964" s="15" t="s">
        <v>3068</v>
      </c>
      <c r="B2964" s="16">
        <v>16287</v>
      </c>
      <c r="C2964" s="17">
        <v>44727</v>
      </c>
      <c r="D2964" s="16" t="s">
        <v>3089</v>
      </c>
      <c r="E2964" s="18" t="s">
        <v>3631</v>
      </c>
      <c r="F2964" s="19">
        <v>104525</v>
      </c>
    </row>
    <row r="2965" spans="1:6" ht="159" customHeight="1" x14ac:dyDescent="0.25">
      <c r="A2965" s="15" t="s">
        <v>3068</v>
      </c>
      <c r="B2965" s="16">
        <v>16288</v>
      </c>
      <c r="C2965" s="17">
        <v>44727</v>
      </c>
      <c r="D2965" s="16" t="s">
        <v>2400</v>
      </c>
      <c r="E2965" s="18" t="s">
        <v>3632</v>
      </c>
      <c r="F2965" s="19">
        <v>102092.56</v>
      </c>
    </row>
    <row r="2966" spans="1:6" ht="123.75" customHeight="1" x14ac:dyDescent="0.25">
      <c r="A2966" s="15" t="s">
        <v>3068</v>
      </c>
      <c r="B2966" s="16">
        <v>16289</v>
      </c>
      <c r="C2966" s="17">
        <v>44727</v>
      </c>
      <c r="D2966" s="16" t="s">
        <v>3291</v>
      </c>
      <c r="E2966" s="18" t="s">
        <v>3633</v>
      </c>
      <c r="F2966" s="19">
        <v>128142</v>
      </c>
    </row>
    <row r="2967" spans="1:6" ht="123.75" customHeight="1" x14ac:dyDescent="0.25">
      <c r="A2967" s="15" t="s">
        <v>3068</v>
      </c>
      <c r="B2967" s="16">
        <v>16290</v>
      </c>
      <c r="C2967" s="17">
        <v>44727</v>
      </c>
      <c r="D2967" s="16" t="s">
        <v>3091</v>
      </c>
      <c r="E2967" s="18" t="s">
        <v>3634</v>
      </c>
      <c r="F2967" s="19">
        <v>432936.9</v>
      </c>
    </row>
    <row r="2968" spans="1:6" ht="123.75" customHeight="1" x14ac:dyDescent="0.25">
      <c r="A2968" s="15" t="s">
        <v>3068</v>
      </c>
      <c r="B2968" s="16">
        <v>16302</v>
      </c>
      <c r="C2968" s="17">
        <v>44729</v>
      </c>
      <c r="D2968" s="16" t="s">
        <v>3075</v>
      </c>
      <c r="E2968" s="18" t="s">
        <v>3635</v>
      </c>
      <c r="F2968" s="19">
        <v>67800</v>
      </c>
    </row>
    <row r="2969" spans="1:6" ht="123.75" customHeight="1" x14ac:dyDescent="0.25">
      <c r="A2969" s="15" t="s">
        <v>3068</v>
      </c>
      <c r="B2969" s="16">
        <v>16303</v>
      </c>
      <c r="C2969" s="17">
        <v>44729</v>
      </c>
      <c r="D2969" s="16" t="s">
        <v>3071</v>
      </c>
      <c r="E2969" s="18" t="s">
        <v>3636</v>
      </c>
      <c r="F2969" s="19">
        <v>53504</v>
      </c>
    </row>
    <row r="2970" spans="1:6" ht="123.75" customHeight="1" x14ac:dyDescent="0.25">
      <c r="A2970" s="15" t="s">
        <v>3068</v>
      </c>
      <c r="B2970" s="16">
        <v>16304</v>
      </c>
      <c r="C2970" s="17">
        <v>44729</v>
      </c>
      <c r="D2970" s="16" t="s">
        <v>3141</v>
      </c>
      <c r="E2970" s="18" t="s">
        <v>3637</v>
      </c>
      <c r="F2970" s="19">
        <v>1373811.57</v>
      </c>
    </row>
    <row r="2971" spans="1:6" ht="123.75" customHeight="1" x14ac:dyDescent="0.25">
      <c r="A2971" s="15" t="s">
        <v>3068</v>
      </c>
      <c r="B2971" s="16">
        <v>16305</v>
      </c>
      <c r="C2971" s="17">
        <v>44729</v>
      </c>
      <c r="D2971" s="16" t="s">
        <v>3145</v>
      </c>
      <c r="E2971" s="18" t="s">
        <v>3638</v>
      </c>
      <c r="F2971" s="19">
        <v>246670</v>
      </c>
    </row>
    <row r="2972" spans="1:6" ht="123.75" customHeight="1" x14ac:dyDescent="0.25">
      <c r="A2972" s="15" t="s">
        <v>3068</v>
      </c>
      <c r="B2972" s="16">
        <v>16306</v>
      </c>
      <c r="C2972" s="17">
        <v>44729</v>
      </c>
      <c r="D2972" s="16" t="s">
        <v>3127</v>
      </c>
      <c r="E2972" s="18" t="s">
        <v>3639</v>
      </c>
      <c r="F2972" s="19">
        <v>558519.43999999994</v>
      </c>
    </row>
    <row r="2973" spans="1:6" ht="123.75" customHeight="1" x14ac:dyDescent="0.25">
      <c r="A2973" s="15" t="s">
        <v>3068</v>
      </c>
      <c r="B2973" s="16">
        <v>16308</v>
      </c>
      <c r="C2973" s="17">
        <v>44729</v>
      </c>
      <c r="D2973" s="16" t="s">
        <v>3197</v>
      </c>
      <c r="E2973" s="18" t="s">
        <v>3640</v>
      </c>
      <c r="F2973" s="19">
        <v>41400</v>
      </c>
    </row>
    <row r="2974" spans="1:6" ht="123.75" customHeight="1" x14ac:dyDescent="0.25">
      <c r="A2974" s="15" t="s">
        <v>3068</v>
      </c>
      <c r="B2974" s="16">
        <v>16309</v>
      </c>
      <c r="C2974" s="17">
        <v>44729</v>
      </c>
      <c r="D2974" s="16" t="s">
        <v>3281</v>
      </c>
      <c r="E2974" s="18" t="s">
        <v>3641</v>
      </c>
      <c r="F2974" s="19">
        <v>39600</v>
      </c>
    </row>
    <row r="2975" spans="1:6" ht="123.75" customHeight="1" x14ac:dyDescent="0.25">
      <c r="A2975" s="15" t="s">
        <v>3068</v>
      </c>
      <c r="B2975" s="16">
        <v>16310</v>
      </c>
      <c r="C2975" s="17">
        <v>44729</v>
      </c>
      <c r="D2975" s="16" t="s">
        <v>3190</v>
      </c>
      <c r="E2975" s="18" t="s">
        <v>3642</v>
      </c>
      <c r="F2975" s="19">
        <v>68400</v>
      </c>
    </row>
    <row r="2976" spans="1:6" ht="123.75" customHeight="1" x14ac:dyDescent="0.25">
      <c r="A2976" s="15" t="s">
        <v>3068</v>
      </c>
      <c r="B2976" s="16">
        <v>16311</v>
      </c>
      <c r="C2976" s="17">
        <v>44729</v>
      </c>
      <c r="D2976" s="16" t="s">
        <v>3362</v>
      </c>
      <c r="E2976" s="18" t="s">
        <v>3643</v>
      </c>
      <c r="F2976" s="19">
        <v>140400</v>
      </c>
    </row>
    <row r="2977" spans="1:6" ht="123.75" customHeight="1" x14ac:dyDescent="0.25">
      <c r="A2977" s="15" t="s">
        <v>3068</v>
      </c>
      <c r="B2977" s="16">
        <v>16316</v>
      </c>
      <c r="C2977" s="17">
        <v>44732</v>
      </c>
      <c r="D2977" s="16" t="s">
        <v>3119</v>
      </c>
      <c r="E2977" s="18" t="s">
        <v>3644</v>
      </c>
      <c r="F2977" s="19">
        <v>1197632.1100000001</v>
      </c>
    </row>
    <row r="2978" spans="1:6" ht="123.75" customHeight="1" x14ac:dyDescent="0.25">
      <c r="A2978" s="15" t="s">
        <v>3068</v>
      </c>
      <c r="B2978" s="16">
        <v>16317</v>
      </c>
      <c r="C2978" s="17">
        <v>44732</v>
      </c>
      <c r="D2978" s="16" t="s">
        <v>3123</v>
      </c>
      <c r="E2978" s="18" t="s">
        <v>3645</v>
      </c>
      <c r="F2978" s="19">
        <v>1449474.04</v>
      </c>
    </row>
    <row r="2979" spans="1:6" ht="123.75" customHeight="1" x14ac:dyDescent="0.25">
      <c r="A2979" s="15" t="s">
        <v>3068</v>
      </c>
      <c r="B2979" s="16">
        <v>16318</v>
      </c>
      <c r="C2979" s="17">
        <v>44732</v>
      </c>
      <c r="D2979" s="16" t="s">
        <v>3302</v>
      </c>
      <c r="E2979" s="18" t="s">
        <v>3646</v>
      </c>
      <c r="F2979" s="19">
        <v>357745.21</v>
      </c>
    </row>
    <row r="2980" spans="1:6" ht="123.75" customHeight="1" x14ac:dyDescent="0.25">
      <c r="A2980" s="15" t="s">
        <v>3068</v>
      </c>
      <c r="B2980" s="16">
        <v>16319</v>
      </c>
      <c r="C2980" s="17">
        <v>44732</v>
      </c>
      <c r="D2980" s="16" t="s">
        <v>3073</v>
      </c>
      <c r="E2980" s="18" t="s">
        <v>3299</v>
      </c>
      <c r="F2980" s="19">
        <v>80000</v>
      </c>
    </row>
    <row r="2981" spans="1:6" ht="123.75" customHeight="1" x14ac:dyDescent="0.25">
      <c r="A2981" s="15" t="s">
        <v>3068</v>
      </c>
      <c r="B2981" s="16">
        <v>16320</v>
      </c>
      <c r="C2981" s="17">
        <v>44732</v>
      </c>
      <c r="D2981" s="16" t="s">
        <v>3139</v>
      </c>
      <c r="E2981" s="18" t="s">
        <v>3647</v>
      </c>
      <c r="F2981" s="19">
        <v>56500</v>
      </c>
    </row>
    <row r="2982" spans="1:6" ht="123.75" customHeight="1" x14ac:dyDescent="0.25">
      <c r="A2982" s="15" t="s">
        <v>3068</v>
      </c>
      <c r="B2982" s="16">
        <v>16321</v>
      </c>
      <c r="C2982" s="17">
        <v>44732</v>
      </c>
      <c r="D2982" s="16" t="s">
        <v>3182</v>
      </c>
      <c r="E2982" s="18" t="s">
        <v>3648</v>
      </c>
      <c r="F2982" s="19">
        <v>224978.31</v>
      </c>
    </row>
    <row r="2983" spans="1:6" ht="276.75" customHeight="1" x14ac:dyDescent="0.25">
      <c r="A2983" s="15" t="s">
        <v>3068</v>
      </c>
      <c r="B2983" s="16">
        <v>16328</v>
      </c>
      <c r="C2983" s="17">
        <v>44733</v>
      </c>
      <c r="D2983" s="16" t="s">
        <v>3156</v>
      </c>
      <c r="E2983" s="18" t="s">
        <v>3649</v>
      </c>
      <c r="F2983" s="19">
        <v>1806399.55</v>
      </c>
    </row>
    <row r="2984" spans="1:6" ht="123.75" customHeight="1" x14ac:dyDescent="0.25">
      <c r="A2984" s="15" t="s">
        <v>3068</v>
      </c>
      <c r="B2984" s="16">
        <v>16331</v>
      </c>
      <c r="C2984" s="17">
        <v>44733</v>
      </c>
      <c r="D2984" s="16" t="s">
        <v>3192</v>
      </c>
      <c r="E2984" s="18" t="s">
        <v>3650</v>
      </c>
      <c r="F2984" s="19">
        <v>136800</v>
      </c>
    </row>
    <row r="2985" spans="1:6" ht="123.75" customHeight="1" x14ac:dyDescent="0.25">
      <c r="A2985" s="15" t="s">
        <v>3068</v>
      </c>
      <c r="B2985" s="16">
        <v>16332</v>
      </c>
      <c r="C2985" s="17">
        <v>44733</v>
      </c>
      <c r="D2985" s="16" t="s">
        <v>285</v>
      </c>
      <c r="E2985" s="18" t="s">
        <v>3651</v>
      </c>
      <c r="F2985" s="19">
        <v>1800</v>
      </c>
    </row>
    <row r="2986" spans="1:6" ht="123.75" customHeight="1" x14ac:dyDescent="0.25">
      <c r="A2986" s="15" t="s">
        <v>3068</v>
      </c>
      <c r="B2986" s="16">
        <v>16333</v>
      </c>
      <c r="C2986" s="17">
        <v>44733</v>
      </c>
      <c r="D2986" s="16" t="s">
        <v>3216</v>
      </c>
      <c r="E2986" s="18" t="s">
        <v>3652</v>
      </c>
      <c r="F2986" s="19">
        <v>35420.36</v>
      </c>
    </row>
    <row r="2987" spans="1:6" ht="123.75" customHeight="1" x14ac:dyDescent="0.25">
      <c r="A2987" s="15" t="s">
        <v>3068</v>
      </c>
      <c r="B2987" s="16">
        <v>16338</v>
      </c>
      <c r="C2987" s="17">
        <v>44734</v>
      </c>
      <c r="D2987" s="16" t="s">
        <v>3479</v>
      </c>
      <c r="E2987" s="18" t="s">
        <v>3653</v>
      </c>
      <c r="F2987" s="19">
        <v>575512.39</v>
      </c>
    </row>
    <row r="2988" spans="1:6" ht="123.75" customHeight="1" x14ac:dyDescent="0.25">
      <c r="A2988" s="15" t="s">
        <v>3068</v>
      </c>
      <c r="B2988" s="16">
        <v>16339</v>
      </c>
      <c r="C2988" s="17">
        <v>44734</v>
      </c>
      <c r="D2988" s="16" t="s">
        <v>3244</v>
      </c>
      <c r="E2988" s="18" t="s">
        <v>3654</v>
      </c>
      <c r="F2988" s="19">
        <v>28940.240000000002</v>
      </c>
    </row>
    <row r="2989" spans="1:6" ht="123.75" customHeight="1" x14ac:dyDescent="0.25">
      <c r="A2989" s="15" t="s">
        <v>3068</v>
      </c>
      <c r="B2989" s="16">
        <v>16340</v>
      </c>
      <c r="C2989" s="17">
        <v>44734</v>
      </c>
      <c r="D2989" s="16" t="s">
        <v>3160</v>
      </c>
      <c r="E2989" s="18" t="s">
        <v>3655</v>
      </c>
      <c r="F2989" s="19">
        <v>76288.44</v>
      </c>
    </row>
    <row r="2990" spans="1:6" ht="123.75" customHeight="1" x14ac:dyDescent="0.25">
      <c r="A2990" s="15" t="s">
        <v>3068</v>
      </c>
      <c r="B2990" s="16">
        <v>16341</v>
      </c>
      <c r="C2990" s="17">
        <v>44734</v>
      </c>
      <c r="D2990" s="16" t="s">
        <v>3133</v>
      </c>
      <c r="E2990" s="18" t="s">
        <v>3656</v>
      </c>
      <c r="F2990" s="19">
        <v>42842.65</v>
      </c>
    </row>
    <row r="2991" spans="1:6" ht="123.75" customHeight="1" x14ac:dyDescent="0.25">
      <c r="A2991" s="15" t="s">
        <v>3068</v>
      </c>
      <c r="B2991" s="16">
        <v>16342</v>
      </c>
      <c r="C2991" s="17">
        <v>44734</v>
      </c>
      <c r="D2991" s="16" t="s">
        <v>3107</v>
      </c>
      <c r="E2991" s="18" t="s">
        <v>3657</v>
      </c>
      <c r="F2991" s="19">
        <v>175938.13</v>
      </c>
    </row>
    <row r="2992" spans="1:6" ht="123.75" customHeight="1" x14ac:dyDescent="0.25">
      <c r="A2992" s="15" t="s">
        <v>3068</v>
      </c>
      <c r="B2992" s="16">
        <v>16343</v>
      </c>
      <c r="C2992" s="17">
        <v>44734</v>
      </c>
      <c r="D2992" s="16" t="s">
        <v>3121</v>
      </c>
      <c r="E2992" s="18" t="s">
        <v>3658</v>
      </c>
      <c r="F2992" s="19">
        <v>1899132.05</v>
      </c>
    </row>
    <row r="2993" spans="1:6" ht="123.75" customHeight="1" x14ac:dyDescent="0.25">
      <c r="A2993" s="15" t="s">
        <v>3068</v>
      </c>
      <c r="B2993" s="16">
        <v>16344</v>
      </c>
      <c r="C2993" s="17">
        <v>44734</v>
      </c>
      <c r="D2993" s="16" t="s">
        <v>3179</v>
      </c>
      <c r="E2993" s="18" t="s">
        <v>3659</v>
      </c>
      <c r="F2993" s="19">
        <v>439630.79</v>
      </c>
    </row>
    <row r="2994" spans="1:6" ht="123.75" customHeight="1" x14ac:dyDescent="0.25">
      <c r="A2994" s="15" t="s">
        <v>3068</v>
      </c>
      <c r="B2994" s="16">
        <v>16345</v>
      </c>
      <c r="C2994" s="17">
        <v>44734</v>
      </c>
      <c r="D2994" s="16" t="s">
        <v>3285</v>
      </c>
      <c r="E2994" s="18" t="s">
        <v>3660</v>
      </c>
      <c r="F2994" s="19">
        <v>134868.91</v>
      </c>
    </row>
    <row r="2995" spans="1:6" ht="168.75" customHeight="1" x14ac:dyDescent="0.25">
      <c r="A2995" s="15" t="s">
        <v>3068</v>
      </c>
      <c r="B2995" s="16">
        <v>16346</v>
      </c>
      <c r="C2995" s="17">
        <v>44734</v>
      </c>
      <c r="D2995" s="16" t="s">
        <v>3218</v>
      </c>
      <c r="E2995" s="18" t="s">
        <v>3661</v>
      </c>
      <c r="F2995" s="19">
        <v>154800</v>
      </c>
    </row>
    <row r="2996" spans="1:6" ht="123.75" customHeight="1" x14ac:dyDescent="0.25">
      <c r="A2996" s="15" t="s">
        <v>3068</v>
      </c>
      <c r="B2996" s="16">
        <v>16347</v>
      </c>
      <c r="C2996" s="17">
        <v>44734</v>
      </c>
      <c r="D2996" s="16" t="s">
        <v>3285</v>
      </c>
      <c r="E2996" s="18" t="s">
        <v>3662</v>
      </c>
      <c r="F2996" s="19">
        <v>20387.93</v>
      </c>
    </row>
    <row r="2997" spans="1:6" ht="159" customHeight="1" x14ac:dyDescent="0.25">
      <c r="A2997" s="15" t="s">
        <v>3068</v>
      </c>
      <c r="B2997" s="16">
        <v>16348</v>
      </c>
      <c r="C2997" s="17">
        <v>44734</v>
      </c>
      <c r="D2997" s="16" t="s">
        <v>3087</v>
      </c>
      <c r="E2997" s="18" t="s">
        <v>3663</v>
      </c>
      <c r="F2997" s="19">
        <v>63916.23</v>
      </c>
    </row>
    <row r="2998" spans="1:6" ht="154.5" customHeight="1" x14ac:dyDescent="0.25">
      <c r="A2998" s="15" t="s">
        <v>3068</v>
      </c>
      <c r="B2998" s="16">
        <v>16349</v>
      </c>
      <c r="C2998" s="17">
        <v>44735</v>
      </c>
      <c r="D2998" s="16" t="s">
        <v>3175</v>
      </c>
      <c r="E2998" s="18" t="s">
        <v>3664</v>
      </c>
      <c r="F2998" s="19">
        <v>1337524.82</v>
      </c>
    </row>
    <row r="2999" spans="1:6" ht="123.75" customHeight="1" x14ac:dyDescent="0.25">
      <c r="A2999" s="15" t="s">
        <v>3068</v>
      </c>
      <c r="B2999" s="16">
        <v>16350</v>
      </c>
      <c r="C2999" s="17">
        <v>44735</v>
      </c>
      <c r="D2999" s="16" t="s">
        <v>3095</v>
      </c>
      <c r="E2999" s="18" t="s">
        <v>3665</v>
      </c>
      <c r="F2999" s="19">
        <v>9480.3700000000008</v>
      </c>
    </row>
    <row r="3000" spans="1:6" ht="138.75" customHeight="1" x14ac:dyDescent="0.25">
      <c r="A3000" s="15" t="s">
        <v>3068</v>
      </c>
      <c r="B3000" s="16">
        <v>16351</v>
      </c>
      <c r="C3000" s="17">
        <v>44735</v>
      </c>
      <c r="D3000" s="16" t="s">
        <v>3171</v>
      </c>
      <c r="E3000" s="18" t="s">
        <v>3666</v>
      </c>
      <c r="F3000" s="19">
        <v>3127919.82</v>
      </c>
    </row>
    <row r="3001" spans="1:6" ht="179.25" customHeight="1" x14ac:dyDescent="0.25">
      <c r="A3001" s="15" t="s">
        <v>3068</v>
      </c>
      <c r="B3001" s="16">
        <v>16352</v>
      </c>
      <c r="C3001" s="17">
        <v>44735</v>
      </c>
      <c r="D3001" s="16" t="s">
        <v>3175</v>
      </c>
      <c r="E3001" s="18" t="s">
        <v>3667</v>
      </c>
      <c r="F3001" s="19">
        <v>1602483.17</v>
      </c>
    </row>
    <row r="3002" spans="1:6" ht="79.5" customHeight="1" x14ac:dyDescent="0.25">
      <c r="A3002" s="15" t="s">
        <v>3068</v>
      </c>
      <c r="B3002" s="16">
        <v>16353</v>
      </c>
      <c r="C3002" s="17">
        <v>44735</v>
      </c>
      <c r="D3002" s="16" t="s">
        <v>3154</v>
      </c>
      <c r="E3002" s="18" t="s">
        <v>3668</v>
      </c>
      <c r="F3002" s="19">
        <v>95216.06</v>
      </c>
    </row>
    <row r="3003" spans="1:6" ht="123.75" customHeight="1" x14ac:dyDescent="0.25">
      <c r="A3003" s="15" t="s">
        <v>3068</v>
      </c>
      <c r="B3003" s="16">
        <v>16374</v>
      </c>
      <c r="C3003" s="17">
        <v>44736</v>
      </c>
      <c r="D3003" s="16" t="s">
        <v>3184</v>
      </c>
      <c r="E3003" s="18" t="s">
        <v>3669</v>
      </c>
      <c r="F3003" s="19">
        <v>122056.78</v>
      </c>
    </row>
    <row r="3004" spans="1:6" ht="123.75" customHeight="1" x14ac:dyDescent="0.25">
      <c r="A3004" s="15" t="s">
        <v>3068</v>
      </c>
      <c r="B3004" s="16">
        <v>16375</v>
      </c>
      <c r="C3004" s="17">
        <v>44736</v>
      </c>
      <c r="D3004" s="16" t="s">
        <v>3670</v>
      </c>
      <c r="E3004" s="18" t="s">
        <v>3671</v>
      </c>
      <c r="F3004" s="19">
        <v>20250</v>
      </c>
    </row>
    <row r="3005" spans="1:6" ht="123.75" customHeight="1" x14ac:dyDescent="0.25">
      <c r="A3005" s="15" t="s">
        <v>3068</v>
      </c>
      <c r="B3005" s="16">
        <v>16376</v>
      </c>
      <c r="C3005" s="17">
        <v>44736</v>
      </c>
      <c r="D3005" s="16" t="s">
        <v>3210</v>
      </c>
      <c r="E3005" s="18" t="s">
        <v>3672</v>
      </c>
      <c r="F3005" s="19">
        <v>117068.55</v>
      </c>
    </row>
    <row r="3006" spans="1:6" ht="123.75" customHeight="1" x14ac:dyDescent="0.25">
      <c r="A3006" s="15" t="s">
        <v>3068</v>
      </c>
      <c r="B3006" s="16">
        <v>16377</v>
      </c>
      <c r="C3006" s="17">
        <v>44736</v>
      </c>
      <c r="D3006" s="16" t="s">
        <v>3069</v>
      </c>
      <c r="E3006" s="18" t="s">
        <v>3673</v>
      </c>
      <c r="F3006" s="19">
        <v>69300</v>
      </c>
    </row>
    <row r="3007" spans="1:6" ht="123.75" customHeight="1" x14ac:dyDescent="0.25">
      <c r="A3007" s="15" t="s">
        <v>3068</v>
      </c>
      <c r="B3007" s="16">
        <v>16378</v>
      </c>
      <c r="C3007" s="17">
        <v>44736</v>
      </c>
      <c r="D3007" s="16" t="s">
        <v>3192</v>
      </c>
      <c r="E3007" s="18" t="s">
        <v>3674</v>
      </c>
      <c r="F3007" s="19">
        <v>34200</v>
      </c>
    </row>
    <row r="3008" spans="1:6" ht="123.75" customHeight="1" x14ac:dyDescent="0.25">
      <c r="A3008" s="15" t="s">
        <v>3068</v>
      </c>
      <c r="B3008" s="16">
        <v>16379</v>
      </c>
      <c r="C3008" s="17">
        <v>44736</v>
      </c>
      <c r="D3008" s="16" t="s">
        <v>3236</v>
      </c>
      <c r="E3008" s="18" t="s">
        <v>3675</v>
      </c>
      <c r="F3008" s="19">
        <v>213400</v>
      </c>
    </row>
    <row r="3009" spans="1:6" ht="123.75" customHeight="1" x14ac:dyDescent="0.25">
      <c r="A3009" s="15" t="s">
        <v>3068</v>
      </c>
      <c r="B3009" s="16">
        <v>16380</v>
      </c>
      <c r="C3009" s="17">
        <v>44736</v>
      </c>
      <c r="D3009" s="16" t="s">
        <v>3197</v>
      </c>
      <c r="E3009" s="18" t="s">
        <v>3676</v>
      </c>
      <c r="F3009" s="19">
        <v>102600</v>
      </c>
    </row>
    <row r="3010" spans="1:6" ht="123.75" customHeight="1" x14ac:dyDescent="0.25">
      <c r="A3010" s="15" t="s">
        <v>3068</v>
      </c>
      <c r="B3010" s="16">
        <v>16381</v>
      </c>
      <c r="C3010" s="17">
        <v>44736</v>
      </c>
      <c r="D3010" s="16" t="s">
        <v>3147</v>
      </c>
      <c r="E3010" s="18" t="s">
        <v>3677</v>
      </c>
      <c r="F3010" s="19">
        <v>1244573.6200000001</v>
      </c>
    </row>
    <row r="3011" spans="1:6" ht="123.75" customHeight="1" x14ac:dyDescent="0.25">
      <c r="A3011" s="15" t="s">
        <v>3068</v>
      </c>
      <c r="B3011" s="16">
        <v>16382</v>
      </c>
      <c r="C3011" s="17">
        <v>44736</v>
      </c>
      <c r="D3011" s="16" t="s">
        <v>3147</v>
      </c>
      <c r="E3011" s="18" t="s">
        <v>3678</v>
      </c>
      <c r="F3011" s="19">
        <v>1092032.67</v>
      </c>
    </row>
    <row r="3012" spans="1:6" ht="123.75" customHeight="1" x14ac:dyDescent="0.25">
      <c r="A3012" s="15" t="s">
        <v>3068</v>
      </c>
      <c r="B3012" s="16">
        <v>16394</v>
      </c>
      <c r="C3012" s="17">
        <v>44739</v>
      </c>
      <c r="D3012" s="16" t="s">
        <v>3097</v>
      </c>
      <c r="E3012" s="18" t="s">
        <v>3679</v>
      </c>
      <c r="F3012" s="19">
        <v>177097.72</v>
      </c>
    </row>
    <row r="3013" spans="1:6" ht="123.75" customHeight="1" x14ac:dyDescent="0.25">
      <c r="A3013" s="15" t="s">
        <v>3068</v>
      </c>
      <c r="B3013" s="16">
        <v>16395</v>
      </c>
      <c r="C3013" s="17">
        <v>44739</v>
      </c>
      <c r="D3013" s="16" t="s">
        <v>3158</v>
      </c>
      <c r="E3013" s="18" t="s">
        <v>3680</v>
      </c>
      <c r="F3013" s="19">
        <v>8911028.1699999999</v>
      </c>
    </row>
    <row r="3014" spans="1:6" ht="123.75" customHeight="1" x14ac:dyDescent="0.25">
      <c r="A3014" s="15" t="s">
        <v>3068</v>
      </c>
      <c r="B3014" s="16">
        <v>16396</v>
      </c>
      <c r="C3014" s="17">
        <v>44739</v>
      </c>
      <c r="D3014" s="16" t="s">
        <v>3190</v>
      </c>
      <c r="E3014" s="18" t="s">
        <v>3681</v>
      </c>
      <c r="F3014" s="19">
        <v>136800</v>
      </c>
    </row>
    <row r="3015" spans="1:6" ht="123.75" customHeight="1" x14ac:dyDescent="0.25">
      <c r="A3015" s="15" t="s">
        <v>3068</v>
      </c>
      <c r="B3015" s="16">
        <v>16416</v>
      </c>
      <c r="C3015" s="17">
        <v>44740</v>
      </c>
      <c r="D3015" s="16" t="s">
        <v>3131</v>
      </c>
      <c r="E3015" s="18" t="s">
        <v>3682</v>
      </c>
      <c r="F3015" s="19">
        <v>72150.179999999993</v>
      </c>
    </row>
    <row r="3016" spans="1:6" ht="123.75" customHeight="1" x14ac:dyDescent="0.25">
      <c r="A3016" s="15" t="s">
        <v>3068</v>
      </c>
      <c r="B3016" s="16">
        <v>16417</v>
      </c>
      <c r="C3016" s="17">
        <v>44740</v>
      </c>
      <c r="D3016" s="16" t="s">
        <v>3293</v>
      </c>
      <c r="E3016" s="18" t="s">
        <v>3683</v>
      </c>
      <c r="F3016" s="19">
        <v>33900</v>
      </c>
    </row>
    <row r="3017" spans="1:6" ht="123.75" customHeight="1" x14ac:dyDescent="0.25">
      <c r="A3017" s="15" t="s">
        <v>3068</v>
      </c>
      <c r="B3017" s="16">
        <v>16418</v>
      </c>
      <c r="C3017" s="17">
        <v>44740</v>
      </c>
      <c r="D3017" s="16" t="s">
        <v>3502</v>
      </c>
      <c r="E3017" s="18" t="s">
        <v>3684</v>
      </c>
      <c r="F3017" s="19">
        <v>21464.35</v>
      </c>
    </row>
    <row r="3018" spans="1:6" ht="123.75" customHeight="1" x14ac:dyDescent="0.25">
      <c r="A3018" s="15" t="s">
        <v>3068</v>
      </c>
      <c r="B3018" s="16">
        <v>16419</v>
      </c>
      <c r="C3018" s="17">
        <v>44740</v>
      </c>
      <c r="D3018" s="16" t="s">
        <v>3192</v>
      </c>
      <c r="E3018" s="18" t="s">
        <v>3685</v>
      </c>
      <c r="F3018" s="19">
        <v>188100</v>
      </c>
    </row>
    <row r="3019" spans="1:6" ht="123.75" customHeight="1" x14ac:dyDescent="0.25">
      <c r="A3019" s="15" t="s">
        <v>3068</v>
      </c>
      <c r="B3019" s="16">
        <v>16421</v>
      </c>
      <c r="C3019" s="17">
        <v>44741</v>
      </c>
      <c r="D3019" s="16" t="s">
        <v>3593</v>
      </c>
      <c r="E3019" s="18" t="s">
        <v>3686</v>
      </c>
      <c r="F3019" s="19">
        <v>13221</v>
      </c>
    </row>
    <row r="3020" spans="1:6" ht="123.75" customHeight="1" x14ac:dyDescent="0.25">
      <c r="A3020" s="15" t="s">
        <v>3068</v>
      </c>
      <c r="B3020" s="16">
        <v>16422</v>
      </c>
      <c r="C3020" s="17">
        <v>44741</v>
      </c>
      <c r="D3020" s="16" t="s">
        <v>3351</v>
      </c>
      <c r="E3020" s="18" t="s">
        <v>3687</v>
      </c>
      <c r="F3020" s="19">
        <v>91478.66</v>
      </c>
    </row>
    <row r="3021" spans="1:6" ht="123.75" customHeight="1" x14ac:dyDescent="0.25">
      <c r="A3021" s="15" t="s">
        <v>3068</v>
      </c>
      <c r="B3021" s="16">
        <v>16423</v>
      </c>
      <c r="C3021" s="17">
        <v>44741</v>
      </c>
      <c r="D3021" s="16" t="s">
        <v>3402</v>
      </c>
      <c r="E3021" s="18" t="s">
        <v>3688</v>
      </c>
      <c r="F3021" s="19">
        <v>43200</v>
      </c>
    </row>
    <row r="3022" spans="1:6" ht="123.75" customHeight="1" x14ac:dyDescent="0.25">
      <c r="A3022" s="15" t="s">
        <v>3068</v>
      </c>
      <c r="B3022" s="16">
        <v>16431</v>
      </c>
      <c r="C3022" s="17">
        <v>44741</v>
      </c>
      <c r="D3022" s="16" t="s">
        <v>3077</v>
      </c>
      <c r="E3022" s="18" t="s">
        <v>3689</v>
      </c>
      <c r="F3022" s="19">
        <v>84501.23</v>
      </c>
    </row>
    <row r="3023" spans="1:6" ht="123.75" customHeight="1" x14ac:dyDescent="0.25">
      <c r="A3023" s="15" t="s">
        <v>3068</v>
      </c>
      <c r="B3023" s="16">
        <v>16432</v>
      </c>
      <c r="C3023" s="17">
        <v>44741</v>
      </c>
      <c r="D3023" s="16" t="s">
        <v>269</v>
      </c>
      <c r="E3023" s="18" t="s">
        <v>3690</v>
      </c>
      <c r="F3023" s="19">
        <v>39417.78</v>
      </c>
    </row>
    <row r="3024" spans="1:6" ht="123.75" customHeight="1" x14ac:dyDescent="0.25">
      <c r="A3024" s="15" t="s">
        <v>3068</v>
      </c>
      <c r="B3024" s="16">
        <v>16433</v>
      </c>
      <c r="C3024" s="17">
        <v>44741</v>
      </c>
      <c r="D3024" s="16" t="s">
        <v>3291</v>
      </c>
      <c r="E3024" s="18" t="s">
        <v>3691</v>
      </c>
      <c r="F3024" s="19">
        <v>52968.75</v>
      </c>
    </row>
    <row r="3025" spans="1:6" ht="123.75" customHeight="1" x14ac:dyDescent="0.25">
      <c r="A3025" s="15" t="s">
        <v>3068</v>
      </c>
      <c r="B3025" s="16">
        <v>16434</v>
      </c>
      <c r="C3025" s="17">
        <v>44741</v>
      </c>
      <c r="D3025" s="16" t="s">
        <v>3091</v>
      </c>
      <c r="E3025" s="18" t="s">
        <v>3692</v>
      </c>
      <c r="F3025" s="19">
        <v>28250</v>
      </c>
    </row>
    <row r="3026" spans="1:6" ht="153" customHeight="1" x14ac:dyDescent="0.25">
      <c r="A3026" s="15" t="s">
        <v>3068</v>
      </c>
      <c r="B3026" s="16">
        <v>16444</v>
      </c>
      <c r="C3026" s="17">
        <v>44742</v>
      </c>
      <c r="D3026" s="16" t="s">
        <v>3199</v>
      </c>
      <c r="E3026" s="18" t="s">
        <v>3693</v>
      </c>
      <c r="F3026" s="19">
        <v>196200</v>
      </c>
    </row>
    <row r="3027" spans="1:6" ht="153" customHeight="1" x14ac:dyDescent="0.25">
      <c r="A3027" s="15" t="s">
        <v>3068</v>
      </c>
      <c r="B3027" s="16">
        <v>16445</v>
      </c>
      <c r="C3027" s="17">
        <v>44743</v>
      </c>
      <c r="D3027" s="16" t="s">
        <v>3177</v>
      </c>
      <c r="E3027" s="18" t="s">
        <v>3694</v>
      </c>
      <c r="F3027" s="19">
        <v>215550</v>
      </c>
    </row>
    <row r="3028" spans="1:6" ht="153" customHeight="1" x14ac:dyDescent="0.25">
      <c r="A3028" s="15" t="s">
        <v>3068</v>
      </c>
      <c r="B3028" s="16">
        <v>16446</v>
      </c>
      <c r="C3028" s="17">
        <v>44743</v>
      </c>
      <c r="D3028" s="16" t="s">
        <v>3169</v>
      </c>
      <c r="E3028" s="18" t="s">
        <v>3695</v>
      </c>
      <c r="F3028" s="19">
        <v>30644.080000000002</v>
      </c>
    </row>
    <row r="3029" spans="1:6" ht="153" customHeight="1" x14ac:dyDescent="0.25">
      <c r="A3029" s="15" t="s">
        <v>3068</v>
      </c>
      <c r="B3029" s="16">
        <v>16467</v>
      </c>
      <c r="C3029" s="17">
        <v>44746</v>
      </c>
      <c r="D3029" s="16" t="s">
        <v>3190</v>
      </c>
      <c r="E3029" s="18" t="s">
        <v>3696</v>
      </c>
      <c r="F3029" s="19">
        <v>34200</v>
      </c>
    </row>
    <row r="3030" spans="1:6" ht="153" customHeight="1" x14ac:dyDescent="0.25">
      <c r="A3030" s="15" t="s">
        <v>3068</v>
      </c>
      <c r="B3030" s="16">
        <v>16468</v>
      </c>
      <c r="C3030" s="17">
        <v>44746</v>
      </c>
      <c r="D3030" s="16" t="s">
        <v>3362</v>
      </c>
      <c r="E3030" s="18" t="s">
        <v>3697</v>
      </c>
      <c r="F3030" s="19">
        <v>180000</v>
      </c>
    </row>
    <row r="3031" spans="1:6" ht="153" customHeight="1" x14ac:dyDescent="0.25">
      <c r="A3031" s="15" t="s">
        <v>3068</v>
      </c>
      <c r="B3031" s="16">
        <v>16470</v>
      </c>
      <c r="C3031" s="17">
        <v>44747</v>
      </c>
      <c r="D3031" s="16" t="s">
        <v>3698</v>
      </c>
      <c r="E3031" s="18" t="s">
        <v>3699</v>
      </c>
      <c r="F3031" s="19">
        <v>169500</v>
      </c>
    </row>
    <row r="3032" spans="1:6" ht="153" customHeight="1" x14ac:dyDescent="0.25">
      <c r="A3032" s="15" t="s">
        <v>3068</v>
      </c>
      <c r="B3032" s="16">
        <v>16471</v>
      </c>
      <c r="C3032" s="17">
        <v>44748</v>
      </c>
      <c r="D3032" s="16" t="s">
        <v>766</v>
      </c>
      <c r="E3032" s="18" t="s">
        <v>3700</v>
      </c>
      <c r="F3032" s="19">
        <v>33250</v>
      </c>
    </row>
    <row r="3033" spans="1:6" ht="153" customHeight="1" x14ac:dyDescent="0.25">
      <c r="A3033" s="15" t="s">
        <v>3068</v>
      </c>
      <c r="B3033" s="16">
        <v>16472</v>
      </c>
      <c r="C3033" s="17">
        <v>44748</v>
      </c>
      <c r="D3033" s="16" t="s">
        <v>3281</v>
      </c>
      <c r="E3033" s="18" t="s">
        <v>3701</v>
      </c>
      <c r="F3033" s="19">
        <v>12600</v>
      </c>
    </row>
    <row r="3034" spans="1:6" ht="153" customHeight="1" x14ac:dyDescent="0.25">
      <c r="A3034" s="15" t="s">
        <v>3068</v>
      </c>
      <c r="B3034" s="16">
        <v>16478</v>
      </c>
      <c r="C3034" s="17">
        <v>44748</v>
      </c>
      <c r="D3034" s="16" t="s">
        <v>3244</v>
      </c>
      <c r="E3034" s="18" t="s">
        <v>3702</v>
      </c>
      <c r="F3034" s="19">
        <v>16405120.92</v>
      </c>
    </row>
    <row r="3035" spans="1:6" ht="153" customHeight="1" x14ac:dyDescent="0.25">
      <c r="A3035" s="15" t="s">
        <v>3068</v>
      </c>
      <c r="B3035" s="16">
        <v>16518</v>
      </c>
      <c r="C3035" s="17">
        <v>44749</v>
      </c>
      <c r="D3035" s="16" t="s">
        <v>3197</v>
      </c>
      <c r="E3035" s="18" t="s">
        <v>3703</v>
      </c>
      <c r="F3035" s="19">
        <v>10800</v>
      </c>
    </row>
    <row r="3036" spans="1:6" ht="153" customHeight="1" x14ac:dyDescent="0.25">
      <c r="A3036" s="15" t="s">
        <v>3068</v>
      </c>
      <c r="B3036" s="16">
        <v>16519</v>
      </c>
      <c r="C3036" s="17">
        <v>44749</v>
      </c>
      <c r="D3036" s="16" t="s">
        <v>3165</v>
      </c>
      <c r="E3036" s="18" t="s">
        <v>3704</v>
      </c>
      <c r="F3036" s="19">
        <v>52024.6</v>
      </c>
    </row>
    <row r="3037" spans="1:6" ht="153" customHeight="1" x14ac:dyDescent="0.25">
      <c r="A3037" s="15" t="s">
        <v>3068</v>
      </c>
      <c r="B3037" s="16">
        <v>16520</v>
      </c>
      <c r="C3037" s="17">
        <v>44749</v>
      </c>
      <c r="D3037" s="16" t="s">
        <v>3160</v>
      </c>
      <c r="E3037" s="18" t="s">
        <v>3705</v>
      </c>
      <c r="F3037" s="19">
        <v>13049.41</v>
      </c>
    </row>
    <row r="3038" spans="1:6" ht="153" customHeight="1" x14ac:dyDescent="0.25">
      <c r="A3038" s="15" t="s">
        <v>3068</v>
      </c>
      <c r="B3038" s="16">
        <v>16521</v>
      </c>
      <c r="C3038" s="17">
        <v>44749</v>
      </c>
      <c r="D3038" s="16" t="s">
        <v>3351</v>
      </c>
      <c r="E3038" s="18" t="s">
        <v>3706</v>
      </c>
      <c r="F3038" s="19">
        <v>28051.87</v>
      </c>
    </row>
    <row r="3039" spans="1:6" ht="153" customHeight="1" x14ac:dyDescent="0.25">
      <c r="A3039" s="15" t="s">
        <v>3068</v>
      </c>
      <c r="B3039" s="16">
        <v>16522</v>
      </c>
      <c r="C3039" s="17">
        <v>44749</v>
      </c>
      <c r="D3039" s="16" t="s">
        <v>3351</v>
      </c>
      <c r="E3039" s="18" t="s">
        <v>3707</v>
      </c>
      <c r="F3039" s="19">
        <v>947789.99</v>
      </c>
    </row>
    <row r="3040" spans="1:6" ht="153" customHeight="1" x14ac:dyDescent="0.25">
      <c r="A3040" s="15" t="s">
        <v>3068</v>
      </c>
      <c r="B3040" s="16">
        <v>16523</v>
      </c>
      <c r="C3040" s="17">
        <v>44749</v>
      </c>
      <c r="D3040" s="16" t="s">
        <v>3351</v>
      </c>
      <c r="E3040" s="18" t="s">
        <v>3708</v>
      </c>
      <c r="F3040" s="19">
        <v>1231513.8700000001</v>
      </c>
    </row>
    <row r="3041" spans="1:6" ht="153" customHeight="1" x14ac:dyDescent="0.25">
      <c r="A3041" s="15" t="s">
        <v>3068</v>
      </c>
      <c r="B3041" s="16">
        <v>16524</v>
      </c>
      <c r="C3041" s="17">
        <v>44749</v>
      </c>
      <c r="D3041" s="16" t="s">
        <v>3073</v>
      </c>
      <c r="E3041" s="18" t="s">
        <v>3709</v>
      </c>
      <c r="F3041" s="19">
        <v>1800</v>
      </c>
    </row>
    <row r="3042" spans="1:6" ht="153" customHeight="1" x14ac:dyDescent="0.25">
      <c r="A3042" s="15" t="s">
        <v>3068</v>
      </c>
      <c r="B3042" s="16">
        <v>16525</v>
      </c>
      <c r="C3042" s="17">
        <v>44750</v>
      </c>
      <c r="D3042" s="16" t="s">
        <v>3188</v>
      </c>
      <c r="E3042" s="18" t="s">
        <v>3710</v>
      </c>
      <c r="F3042" s="19">
        <v>113565</v>
      </c>
    </row>
    <row r="3043" spans="1:6" ht="153" customHeight="1" x14ac:dyDescent="0.25">
      <c r="A3043" s="15" t="s">
        <v>3068</v>
      </c>
      <c r="B3043" s="16">
        <v>16526</v>
      </c>
      <c r="C3043" s="17">
        <v>44750</v>
      </c>
      <c r="D3043" s="16" t="s">
        <v>3104</v>
      </c>
      <c r="E3043" s="18" t="s">
        <v>3711</v>
      </c>
      <c r="F3043" s="19">
        <v>18570</v>
      </c>
    </row>
    <row r="3044" spans="1:6" ht="153" customHeight="1" x14ac:dyDescent="0.25">
      <c r="A3044" s="15" t="s">
        <v>3068</v>
      </c>
      <c r="B3044" s="16">
        <v>16527</v>
      </c>
      <c r="C3044" s="17">
        <v>44750</v>
      </c>
      <c r="D3044" s="16" t="s">
        <v>3129</v>
      </c>
      <c r="E3044" s="18" t="s">
        <v>3712</v>
      </c>
      <c r="F3044" s="19">
        <v>63360</v>
      </c>
    </row>
    <row r="3045" spans="1:6" ht="153" customHeight="1" x14ac:dyDescent="0.25">
      <c r="A3045" s="15" t="s">
        <v>3068</v>
      </c>
      <c r="B3045" s="16">
        <v>16528</v>
      </c>
      <c r="C3045" s="17">
        <v>44750</v>
      </c>
      <c r="D3045" s="16" t="s">
        <v>3085</v>
      </c>
      <c r="E3045" s="18" t="s">
        <v>3713</v>
      </c>
      <c r="F3045" s="19">
        <v>92942.5</v>
      </c>
    </row>
    <row r="3046" spans="1:6" ht="153" customHeight="1" x14ac:dyDescent="0.25">
      <c r="A3046" s="15" t="s">
        <v>3068</v>
      </c>
      <c r="B3046" s="16">
        <v>16529</v>
      </c>
      <c r="C3046" s="17">
        <v>44750</v>
      </c>
      <c r="D3046" s="16" t="s">
        <v>3330</v>
      </c>
      <c r="E3046" s="18" t="s">
        <v>3714</v>
      </c>
      <c r="F3046" s="19">
        <v>14393518.390000001</v>
      </c>
    </row>
    <row r="3047" spans="1:6" ht="153" customHeight="1" x14ac:dyDescent="0.25">
      <c r="A3047" s="15" t="s">
        <v>3068</v>
      </c>
      <c r="B3047" s="16">
        <v>16530</v>
      </c>
      <c r="C3047" s="17">
        <v>44750</v>
      </c>
      <c r="D3047" s="16" t="s">
        <v>3089</v>
      </c>
      <c r="E3047" s="18" t="s">
        <v>3715</v>
      </c>
      <c r="F3047" s="19">
        <v>153962.5</v>
      </c>
    </row>
    <row r="3048" spans="1:6" ht="153" customHeight="1" x14ac:dyDescent="0.25">
      <c r="A3048" s="15" t="s">
        <v>3068</v>
      </c>
      <c r="B3048" s="16">
        <v>16531</v>
      </c>
      <c r="C3048" s="17">
        <v>44750</v>
      </c>
      <c r="D3048" s="16" t="s">
        <v>3190</v>
      </c>
      <c r="E3048" s="18" t="s">
        <v>3716</v>
      </c>
      <c r="F3048" s="19">
        <v>34200</v>
      </c>
    </row>
    <row r="3049" spans="1:6" ht="153" customHeight="1" x14ac:dyDescent="0.25">
      <c r="A3049" s="15" t="s">
        <v>3068</v>
      </c>
      <c r="B3049" s="16">
        <v>16532</v>
      </c>
      <c r="C3049" s="17">
        <v>44750</v>
      </c>
      <c r="D3049" s="16" t="s">
        <v>3077</v>
      </c>
      <c r="E3049" s="18" t="s">
        <v>3717</v>
      </c>
      <c r="F3049" s="19">
        <v>41364.230000000003</v>
      </c>
    </row>
    <row r="3050" spans="1:6" ht="153" customHeight="1" x14ac:dyDescent="0.25">
      <c r="A3050" s="15" t="s">
        <v>3068</v>
      </c>
      <c r="B3050" s="16">
        <v>16533</v>
      </c>
      <c r="C3050" s="17">
        <v>44750</v>
      </c>
      <c r="D3050" s="16" t="s">
        <v>3291</v>
      </c>
      <c r="E3050" s="18" t="s">
        <v>3718</v>
      </c>
      <c r="F3050" s="19">
        <v>103310.25</v>
      </c>
    </row>
    <row r="3051" spans="1:6" ht="153" customHeight="1" x14ac:dyDescent="0.25">
      <c r="A3051" s="15" t="s">
        <v>3068</v>
      </c>
      <c r="B3051" s="16">
        <v>16534</v>
      </c>
      <c r="C3051" s="17">
        <v>44750</v>
      </c>
      <c r="D3051" s="16" t="s">
        <v>3091</v>
      </c>
      <c r="E3051" s="18" t="s">
        <v>3719</v>
      </c>
      <c r="F3051" s="19">
        <v>129950</v>
      </c>
    </row>
    <row r="3052" spans="1:6" ht="153" customHeight="1" x14ac:dyDescent="0.25">
      <c r="A3052" s="15" t="s">
        <v>3068</v>
      </c>
      <c r="B3052" s="16">
        <v>16548</v>
      </c>
      <c r="C3052" s="17">
        <v>44756</v>
      </c>
      <c r="D3052" s="16" t="s">
        <v>3135</v>
      </c>
      <c r="E3052" s="18" t="s">
        <v>3720</v>
      </c>
      <c r="F3052" s="19">
        <v>426569.98</v>
      </c>
    </row>
    <row r="3053" spans="1:6" ht="153" customHeight="1" x14ac:dyDescent="0.25">
      <c r="A3053" s="15" t="s">
        <v>3068</v>
      </c>
      <c r="B3053" s="16">
        <v>16549</v>
      </c>
      <c r="C3053" s="17">
        <v>44756</v>
      </c>
      <c r="D3053" s="16" t="s">
        <v>3218</v>
      </c>
      <c r="E3053" s="18" t="s">
        <v>3721</v>
      </c>
      <c r="F3053" s="19">
        <v>82350</v>
      </c>
    </row>
    <row r="3054" spans="1:6" ht="153" customHeight="1" x14ac:dyDescent="0.25">
      <c r="A3054" s="15" t="s">
        <v>3068</v>
      </c>
      <c r="B3054" s="16">
        <v>16550</v>
      </c>
      <c r="C3054" s="17">
        <v>44756</v>
      </c>
      <c r="D3054" s="16" t="s">
        <v>3295</v>
      </c>
      <c r="E3054" s="18" t="s">
        <v>3722</v>
      </c>
      <c r="F3054" s="19">
        <v>7369909.54</v>
      </c>
    </row>
    <row r="3055" spans="1:6" ht="153" customHeight="1" x14ac:dyDescent="0.25">
      <c r="A3055" s="15" t="s">
        <v>3068</v>
      </c>
      <c r="B3055" s="16">
        <v>16551</v>
      </c>
      <c r="C3055" s="17">
        <v>44756</v>
      </c>
      <c r="D3055" s="16" t="s">
        <v>3147</v>
      </c>
      <c r="E3055" s="18" t="s">
        <v>3723</v>
      </c>
      <c r="F3055" s="19">
        <v>237878.06</v>
      </c>
    </row>
    <row r="3056" spans="1:6" ht="153" customHeight="1" x14ac:dyDescent="0.25">
      <c r="A3056" s="15" t="s">
        <v>3068</v>
      </c>
      <c r="B3056" s="16">
        <v>16558</v>
      </c>
      <c r="C3056" s="17">
        <v>44756</v>
      </c>
      <c r="D3056" s="16" t="s">
        <v>3158</v>
      </c>
      <c r="E3056" s="18" t="s">
        <v>3724</v>
      </c>
      <c r="F3056" s="19">
        <v>8901681.7699999996</v>
      </c>
    </row>
    <row r="3057" spans="1:6" ht="153" customHeight="1" x14ac:dyDescent="0.25">
      <c r="A3057" s="15" t="s">
        <v>3068</v>
      </c>
      <c r="B3057" s="16">
        <v>16559</v>
      </c>
      <c r="C3057" s="17">
        <v>44756</v>
      </c>
      <c r="D3057" s="16" t="s">
        <v>3150</v>
      </c>
      <c r="E3057" s="18" t="s">
        <v>3725</v>
      </c>
      <c r="F3057" s="19">
        <v>40657.800000000003</v>
      </c>
    </row>
    <row r="3058" spans="1:6" ht="153" customHeight="1" x14ac:dyDescent="0.25">
      <c r="A3058" s="15" t="s">
        <v>3068</v>
      </c>
      <c r="B3058" s="16">
        <v>16560</v>
      </c>
      <c r="C3058" s="17">
        <v>44756</v>
      </c>
      <c r="D3058" s="16" t="s">
        <v>3302</v>
      </c>
      <c r="E3058" s="18" t="s">
        <v>3726</v>
      </c>
      <c r="F3058" s="19">
        <v>356820.61</v>
      </c>
    </row>
    <row r="3059" spans="1:6" ht="153" customHeight="1" x14ac:dyDescent="0.25">
      <c r="A3059" s="15" t="s">
        <v>3068</v>
      </c>
      <c r="B3059" s="16">
        <v>16562</v>
      </c>
      <c r="C3059" s="17">
        <v>44756</v>
      </c>
      <c r="D3059" s="16" t="s">
        <v>3131</v>
      </c>
      <c r="E3059" s="18" t="s">
        <v>3727</v>
      </c>
      <c r="F3059" s="19">
        <v>236629.63</v>
      </c>
    </row>
    <row r="3060" spans="1:6" ht="153" customHeight="1" x14ac:dyDescent="0.25">
      <c r="A3060" s="15" t="s">
        <v>3068</v>
      </c>
      <c r="B3060" s="16">
        <v>16563</v>
      </c>
      <c r="C3060" s="17">
        <v>44756</v>
      </c>
      <c r="D3060" s="16" t="s">
        <v>3141</v>
      </c>
      <c r="E3060" s="18" t="s">
        <v>3728</v>
      </c>
      <c r="F3060" s="19">
        <v>1367631.41</v>
      </c>
    </row>
    <row r="3061" spans="1:6" ht="153" customHeight="1" x14ac:dyDescent="0.25">
      <c r="A3061" s="15" t="s">
        <v>3068</v>
      </c>
      <c r="B3061" s="16">
        <v>16564</v>
      </c>
      <c r="C3061" s="17">
        <v>44756</v>
      </c>
      <c r="D3061" s="16" t="s">
        <v>3145</v>
      </c>
      <c r="E3061" s="18" t="s">
        <v>3729</v>
      </c>
      <c r="F3061" s="19">
        <v>246670</v>
      </c>
    </row>
    <row r="3062" spans="1:6" ht="153" customHeight="1" x14ac:dyDescent="0.25">
      <c r="A3062" s="15" t="s">
        <v>3068</v>
      </c>
      <c r="B3062" s="16">
        <v>16565</v>
      </c>
      <c r="C3062" s="17">
        <v>44756</v>
      </c>
      <c r="D3062" s="16" t="s">
        <v>3111</v>
      </c>
      <c r="E3062" s="18" t="s">
        <v>3730</v>
      </c>
      <c r="F3062" s="19">
        <v>310562.42</v>
      </c>
    </row>
    <row r="3063" spans="1:6" ht="153" customHeight="1" x14ac:dyDescent="0.25">
      <c r="A3063" s="15" t="s">
        <v>3068</v>
      </c>
      <c r="B3063" s="16">
        <v>16566</v>
      </c>
      <c r="C3063" s="17">
        <v>44756</v>
      </c>
      <c r="D3063" s="16" t="s">
        <v>3117</v>
      </c>
      <c r="E3063" s="18" t="s">
        <v>3731</v>
      </c>
      <c r="F3063" s="19">
        <v>1161747.6399999999</v>
      </c>
    </row>
    <row r="3064" spans="1:6" ht="153" customHeight="1" x14ac:dyDescent="0.25">
      <c r="A3064" s="15" t="s">
        <v>3068</v>
      </c>
      <c r="B3064" s="16">
        <v>16567</v>
      </c>
      <c r="C3064" s="17">
        <v>44756</v>
      </c>
      <c r="D3064" s="16" t="s">
        <v>3125</v>
      </c>
      <c r="E3064" s="18" t="s">
        <v>3732</v>
      </c>
      <c r="F3064" s="19">
        <v>1464580.26</v>
      </c>
    </row>
    <row r="3065" spans="1:6" ht="153" customHeight="1" x14ac:dyDescent="0.25">
      <c r="A3065" s="15" t="s">
        <v>3068</v>
      </c>
      <c r="B3065" s="16">
        <v>16568</v>
      </c>
      <c r="C3065" s="17">
        <v>44756</v>
      </c>
      <c r="D3065" s="16" t="s">
        <v>3109</v>
      </c>
      <c r="E3065" s="18" t="s">
        <v>3733</v>
      </c>
      <c r="F3065" s="19">
        <v>38906.980000000003</v>
      </c>
    </row>
    <row r="3066" spans="1:6" ht="153" customHeight="1" x14ac:dyDescent="0.25">
      <c r="A3066" s="15" t="s">
        <v>3068</v>
      </c>
      <c r="B3066" s="16">
        <v>16569</v>
      </c>
      <c r="C3066" s="17">
        <v>44756</v>
      </c>
      <c r="D3066" s="16" t="s">
        <v>3147</v>
      </c>
      <c r="E3066" s="18" t="s">
        <v>3734</v>
      </c>
      <c r="F3066" s="19">
        <v>249993.3</v>
      </c>
    </row>
    <row r="3067" spans="1:6" ht="153" customHeight="1" x14ac:dyDescent="0.25">
      <c r="A3067" s="15" t="s">
        <v>3068</v>
      </c>
      <c r="B3067" s="16">
        <v>16570</v>
      </c>
      <c r="C3067" s="17">
        <v>44756</v>
      </c>
      <c r="D3067" s="16" t="s">
        <v>3182</v>
      </c>
      <c r="E3067" s="18" t="s">
        <v>3735</v>
      </c>
      <c r="F3067" s="19">
        <v>227671.96</v>
      </c>
    </row>
    <row r="3068" spans="1:6" ht="153" customHeight="1" x14ac:dyDescent="0.25">
      <c r="A3068" s="15" t="s">
        <v>3068</v>
      </c>
      <c r="B3068" s="16">
        <v>16571</v>
      </c>
      <c r="C3068" s="17">
        <v>44756</v>
      </c>
      <c r="D3068" s="16" t="s">
        <v>3593</v>
      </c>
      <c r="E3068" s="18" t="s">
        <v>3736</v>
      </c>
      <c r="F3068" s="19">
        <v>59372.88</v>
      </c>
    </row>
    <row r="3069" spans="1:6" ht="153" customHeight="1" x14ac:dyDescent="0.25">
      <c r="A3069" s="15" t="s">
        <v>3068</v>
      </c>
      <c r="B3069" s="16">
        <v>16593</v>
      </c>
      <c r="C3069" s="17">
        <v>44757</v>
      </c>
      <c r="D3069" s="16" t="s">
        <v>3143</v>
      </c>
      <c r="E3069" s="18" t="s">
        <v>3737</v>
      </c>
      <c r="F3069" s="19">
        <v>206102.98</v>
      </c>
    </row>
    <row r="3070" spans="1:6" ht="153" customHeight="1" x14ac:dyDescent="0.25">
      <c r="A3070" s="15" t="s">
        <v>3068</v>
      </c>
      <c r="B3070" s="16">
        <v>16594</v>
      </c>
      <c r="C3070" s="17">
        <v>44757</v>
      </c>
      <c r="D3070" s="16" t="s">
        <v>3738</v>
      </c>
      <c r="E3070" s="18" t="s">
        <v>3739</v>
      </c>
      <c r="F3070" s="19">
        <v>71155.320000000007</v>
      </c>
    </row>
    <row r="3071" spans="1:6" ht="153" customHeight="1" x14ac:dyDescent="0.25">
      <c r="A3071" s="15" t="s">
        <v>3068</v>
      </c>
      <c r="B3071" s="16">
        <v>16595</v>
      </c>
      <c r="C3071" s="17">
        <v>44757</v>
      </c>
      <c r="D3071" s="16" t="s">
        <v>3123</v>
      </c>
      <c r="E3071" s="18" t="s">
        <v>3740</v>
      </c>
      <c r="F3071" s="19">
        <v>1450208.54</v>
      </c>
    </row>
    <row r="3072" spans="1:6" ht="153" customHeight="1" x14ac:dyDescent="0.25">
      <c r="A3072" s="15" t="s">
        <v>3068</v>
      </c>
      <c r="B3072" s="16">
        <v>16596</v>
      </c>
      <c r="C3072" s="17">
        <v>44757</v>
      </c>
      <c r="D3072" s="16" t="s">
        <v>3119</v>
      </c>
      <c r="E3072" s="18" t="s">
        <v>3741</v>
      </c>
      <c r="F3072" s="19">
        <v>1194580.73</v>
      </c>
    </row>
    <row r="3073" spans="1:6" ht="153" customHeight="1" x14ac:dyDescent="0.25">
      <c r="A3073" s="15" t="s">
        <v>3068</v>
      </c>
      <c r="B3073" s="16">
        <v>16615</v>
      </c>
      <c r="C3073" s="17">
        <v>44757</v>
      </c>
      <c r="D3073" s="16" t="s">
        <v>3077</v>
      </c>
      <c r="E3073" s="18" t="s">
        <v>3742</v>
      </c>
      <c r="F3073" s="19">
        <v>50228</v>
      </c>
    </row>
    <row r="3074" spans="1:6" ht="153" customHeight="1" x14ac:dyDescent="0.25">
      <c r="A3074" s="15" t="s">
        <v>3068</v>
      </c>
      <c r="B3074" s="16">
        <v>16616</v>
      </c>
      <c r="C3074" s="17">
        <v>44757</v>
      </c>
      <c r="D3074" s="16" t="s">
        <v>3291</v>
      </c>
      <c r="E3074" s="18" t="s">
        <v>3743</v>
      </c>
      <c r="F3074" s="19">
        <v>32035.5</v>
      </c>
    </row>
    <row r="3075" spans="1:6" ht="153" customHeight="1" x14ac:dyDescent="0.25">
      <c r="A3075" s="15" t="s">
        <v>3068</v>
      </c>
      <c r="B3075" s="16">
        <v>16617</v>
      </c>
      <c r="C3075" s="17">
        <v>44757</v>
      </c>
      <c r="D3075" s="16" t="s">
        <v>3127</v>
      </c>
      <c r="E3075" s="18" t="s">
        <v>3744</v>
      </c>
      <c r="F3075" s="19">
        <v>558519.43999999994</v>
      </c>
    </row>
    <row r="3076" spans="1:6" ht="153" customHeight="1" x14ac:dyDescent="0.25">
      <c r="A3076" s="15" t="s">
        <v>3068</v>
      </c>
      <c r="B3076" s="16">
        <v>16618</v>
      </c>
      <c r="C3076" s="17">
        <v>44757</v>
      </c>
      <c r="D3076" s="16" t="s">
        <v>3107</v>
      </c>
      <c r="E3076" s="18" t="s">
        <v>3745</v>
      </c>
      <c r="F3076" s="19">
        <v>175938.13</v>
      </c>
    </row>
    <row r="3077" spans="1:6" ht="153" customHeight="1" x14ac:dyDescent="0.25">
      <c r="A3077" s="15" t="s">
        <v>3068</v>
      </c>
      <c r="B3077" s="16">
        <v>16619</v>
      </c>
      <c r="C3077" s="17">
        <v>44757</v>
      </c>
      <c r="D3077" s="16" t="s">
        <v>3139</v>
      </c>
      <c r="E3077" s="18" t="s">
        <v>3746</v>
      </c>
      <c r="F3077" s="19">
        <v>56500</v>
      </c>
    </row>
    <row r="3078" spans="1:6" ht="153" customHeight="1" x14ac:dyDescent="0.25">
      <c r="A3078" s="15" t="s">
        <v>3068</v>
      </c>
      <c r="B3078" s="16">
        <v>16620</v>
      </c>
      <c r="C3078" s="17">
        <v>44757</v>
      </c>
      <c r="D3078" s="16" t="s">
        <v>285</v>
      </c>
      <c r="E3078" s="18" t="s">
        <v>3747</v>
      </c>
      <c r="F3078" s="19">
        <v>1800</v>
      </c>
    </row>
    <row r="3079" spans="1:6" ht="153" customHeight="1" x14ac:dyDescent="0.25">
      <c r="A3079" s="15" t="s">
        <v>3068</v>
      </c>
      <c r="B3079" s="16">
        <v>16621</v>
      </c>
      <c r="C3079" s="17">
        <v>44757</v>
      </c>
      <c r="D3079" s="16" t="s">
        <v>3319</v>
      </c>
      <c r="E3079" s="18" t="s">
        <v>3748</v>
      </c>
      <c r="F3079" s="19">
        <v>2033902.82</v>
      </c>
    </row>
    <row r="3080" spans="1:6" ht="153" customHeight="1" x14ac:dyDescent="0.25">
      <c r="A3080" s="15" t="s">
        <v>3068</v>
      </c>
      <c r="B3080" s="16">
        <v>16623</v>
      </c>
      <c r="C3080" s="17">
        <v>44760</v>
      </c>
      <c r="D3080" s="16" t="s">
        <v>3225</v>
      </c>
      <c r="E3080" s="18" t="s">
        <v>3749</v>
      </c>
      <c r="F3080" s="19">
        <v>2681280</v>
      </c>
    </row>
    <row r="3081" spans="1:6" ht="153" customHeight="1" x14ac:dyDescent="0.25">
      <c r="A3081" s="15" t="s">
        <v>3068</v>
      </c>
      <c r="B3081" s="16">
        <v>16624</v>
      </c>
      <c r="C3081" s="17">
        <v>44760</v>
      </c>
      <c r="D3081" s="16" t="s">
        <v>3071</v>
      </c>
      <c r="E3081" s="18" t="s">
        <v>3750</v>
      </c>
      <c r="F3081" s="19">
        <v>54568</v>
      </c>
    </row>
    <row r="3082" spans="1:6" ht="153" customHeight="1" x14ac:dyDescent="0.25">
      <c r="A3082" s="15" t="s">
        <v>3068</v>
      </c>
      <c r="B3082" s="16">
        <v>16625</v>
      </c>
      <c r="C3082" s="17">
        <v>44760</v>
      </c>
      <c r="D3082" s="16" t="s">
        <v>3218</v>
      </c>
      <c r="E3082" s="18" t="s">
        <v>3751</v>
      </c>
      <c r="F3082" s="19">
        <v>86400</v>
      </c>
    </row>
    <row r="3083" spans="1:6" ht="153" customHeight="1" x14ac:dyDescent="0.25">
      <c r="A3083" s="15" t="s">
        <v>3068</v>
      </c>
      <c r="B3083" s="16">
        <v>16626</v>
      </c>
      <c r="C3083" s="17">
        <v>44760</v>
      </c>
      <c r="D3083" s="16" t="s">
        <v>3073</v>
      </c>
      <c r="E3083" s="18" t="s">
        <v>3299</v>
      </c>
      <c r="F3083" s="19">
        <v>80000</v>
      </c>
    </row>
    <row r="3084" spans="1:6" ht="153" customHeight="1" x14ac:dyDescent="0.25">
      <c r="A3084" s="15" t="s">
        <v>3068</v>
      </c>
      <c r="B3084" s="16">
        <v>16628</v>
      </c>
      <c r="C3084" s="17">
        <v>44761</v>
      </c>
      <c r="D3084" s="16" t="s">
        <v>3135</v>
      </c>
      <c r="E3084" s="18" t="s">
        <v>3752</v>
      </c>
      <c r="F3084" s="19">
        <v>213284.99</v>
      </c>
    </row>
    <row r="3085" spans="1:6" ht="153" customHeight="1" x14ac:dyDescent="0.25">
      <c r="A3085" s="15" t="s">
        <v>3068</v>
      </c>
      <c r="B3085" s="16">
        <v>16629</v>
      </c>
      <c r="C3085" s="17">
        <v>44761</v>
      </c>
      <c r="D3085" s="16" t="s">
        <v>3179</v>
      </c>
      <c r="E3085" s="18" t="s">
        <v>3753</v>
      </c>
      <c r="F3085" s="19">
        <v>439277.59</v>
      </c>
    </row>
    <row r="3086" spans="1:6" ht="153" customHeight="1" x14ac:dyDescent="0.25">
      <c r="A3086" s="15" t="s">
        <v>3068</v>
      </c>
      <c r="B3086" s="16">
        <v>16630</v>
      </c>
      <c r="C3086" s="17">
        <v>44761</v>
      </c>
      <c r="D3086" s="16" t="s">
        <v>3087</v>
      </c>
      <c r="E3086" s="18" t="s">
        <v>3754</v>
      </c>
      <c r="F3086" s="19">
        <v>50540.4</v>
      </c>
    </row>
    <row r="3087" spans="1:6" ht="153" customHeight="1" x14ac:dyDescent="0.25">
      <c r="A3087" s="15" t="s">
        <v>3068</v>
      </c>
      <c r="B3087" s="16">
        <v>16631</v>
      </c>
      <c r="C3087" s="17">
        <v>44761</v>
      </c>
      <c r="D3087" s="16" t="s">
        <v>3073</v>
      </c>
      <c r="E3087" s="18" t="s">
        <v>3755</v>
      </c>
      <c r="F3087" s="19">
        <v>404134.98</v>
      </c>
    </row>
    <row r="3088" spans="1:6" ht="153" customHeight="1" x14ac:dyDescent="0.25">
      <c r="A3088" s="15" t="s">
        <v>3068</v>
      </c>
      <c r="B3088" s="16">
        <v>16632</v>
      </c>
      <c r="C3088" s="17">
        <v>44761</v>
      </c>
      <c r="D3088" s="16" t="s">
        <v>3175</v>
      </c>
      <c r="E3088" s="18" t="s">
        <v>3756</v>
      </c>
      <c r="F3088" s="19">
        <v>1600738.84</v>
      </c>
    </row>
    <row r="3089" spans="1:6" ht="153" customHeight="1" x14ac:dyDescent="0.25">
      <c r="A3089" s="15" t="s">
        <v>3068</v>
      </c>
      <c r="B3089" s="16">
        <v>16633</v>
      </c>
      <c r="C3089" s="17">
        <v>44761</v>
      </c>
      <c r="D3089" s="16" t="s">
        <v>3175</v>
      </c>
      <c r="E3089" s="18" t="s">
        <v>3757</v>
      </c>
      <c r="F3089" s="19">
        <v>1353505.9</v>
      </c>
    </row>
    <row r="3090" spans="1:6" ht="153" customHeight="1" x14ac:dyDescent="0.25">
      <c r="A3090" s="15" t="s">
        <v>3068</v>
      </c>
      <c r="B3090" s="16">
        <v>16634</v>
      </c>
      <c r="C3090" s="17">
        <v>44761</v>
      </c>
      <c r="D3090" s="16" t="s">
        <v>3758</v>
      </c>
      <c r="E3090" s="18" t="s">
        <v>3759</v>
      </c>
      <c r="F3090" s="19">
        <v>14022</v>
      </c>
    </row>
    <row r="3091" spans="1:6" ht="153" customHeight="1" x14ac:dyDescent="0.25">
      <c r="A3091" s="15" t="s">
        <v>3068</v>
      </c>
      <c r="B3091" s="16">
        <v>16635</v>
      </c>
      <c r="C3091" s="17">
        <v>44761</v>
      </c>
      <c r="D3091" s="16" t="s">
        <v>3192</v>
      </c>
      <c r="E3091" s="18" t="s">
        <v>3760</v>
      </c>
      <c r="F3091" s="19">
        <v>34200</v>
      </c>
    </row>
    <row r="3092" spans="1:6" ht="153" customHeight="1" x14ac:dyDescent="0.25">
      <c r="A3092" s="15" t="s">
        <v>3068</v>
      </c>
      <c r="B3092" s="16">
        <v>16636</v>
      </c>
      <c r="C3092" s="17">
        <v>44761</v>
      </c>
      <c r="D3092" s="16" t="s">
        <v>3201</v>
      </c>
      <c r="E3092" s="18" t="s">
        <v>3761</v>
      </c>
      <c r="F3092" s="19">
        <v>30000000</v>
      </c>
    </row>
    <row r="3093" spans="1:6" ht="153" customHeight="1" x14ac:dyDescent="0.25">
      <c r="A3093" s="15" t="s">
        <v>3068</v>
      </c>
      <c r="B3093" s="16">
        <v>16637</v>
      </c>
      <c r="C3093" s="17">
        <v>44761</v>
      </c>
      <c r="D3093" s="16" t="s">
        <v>3190</v>
      </c>
      <c r="E3093" s="18" t="s">
        <v>3762</v>
      </c>
      <c r="F3093" s="19">
        <v>17100</v>
      </c>
    </row>
    <row r="3094" spans="1:6" ht="153" customHeight="1" x14ac:dyDescent="0.25">
      <c r="A3094" s="15" t="s">
        <v>3068</v>
      </c>
      <c r="B3094" s="16">
        <v>16651</v>
      </c>
      <c r="C3094" s="17">
        <v>44762</v>
      </c>
      <c r="D3094" s="16" t="s">
        <v>3156</v>
      </c>
      <c r="E3094" s="18" t="s">
        <v>3763</v>
      </c>
      <c r="F3094" s="19">
        <v>1965784.01</v>
      </c>
    </row>
    <row r="3095" spans="1:6" ht="153" customHeight="1" x14ac:dyDescent="0.25">
      <c r="A3095" s="15" t="s">
        <v>3068</v>
      </c>
      <c r="B3095" s="16">
        <v>16652</v>
      </c>
      <c r="C3095" s="17">
        <v>44762</v>
      </c>
      <c r="D3095" s="16" t="s">
        <v>3479</v>
      </c>
      <c r="E3095" s="18" t="s">
        <v>3764</v>
      </c>
      <c r="F3095" s="19">
        <v>53548.84</v>
      </c>
    </row>
    <row r="3096" spans="1:6" ht="153" customHeight="1" x14ac:dyDescent="0.25">
      <c r="A3096" s="15" t="s">
        <v>3068</v>
      </c>
      <c r="B3096" s="16">
        <v>16653</v>
      </c>
      <c r="C3096" s="17">
        <v>44762</v>
      </c>
      <c r="D3096" s="16" t="s">
        <v>3295</v>
      </c>
      <c r="E3096" s="18" t="s">
        <v>3765</v>
      </c>
      <c r="F3096" s="19">
        <v>39147.43</v>
      </c>
    </row>
    <row r="3097" spans="1:6" ht="153" customHeight="1" x14ac:dyDescent="0.25">
      <c r="A3097" s="15" t="s">
        <v>3068</v>
      </c>
      <c r="B3097" s="16">
        <v>16659</v>
      </c>
      <c r="C3097" s="17">
        <v>44762</v>
      </c>
      <c r="D3097" s="16" t="s">
        <v>3231</v>
      </c>
      <c r="E3097" s="18" t="s">
        <v>3766</v>
      </c>
      <c r="F3097" s="19">
        <v>1733566.07</v>
      </c>
    </row>
    <row r="3098" spans="1:6" ht="153" customHeight="1" x14ac:dyDescent="0.25">
      <c r="A3098" s="15" t="s">
        <v>3068</v>
      </c>
      <c r="B3098" s="16">
        <v>16660</v>
      </c>
      <c r="C3098" s="17">
        <v>44762</v>
      </c>
      <c r="D3098" s="16" t="s">
        <v>3093</v>
      </c>
      <c r="E3098" s="18" t="s">
        <v>3767</v>
      </c>
      <c r="F3098" s="19">
        <v>17972.939999999999</v>
      </c>
    </row>
    <row r="3099" spans="1:6" ht="153" customHeight="1" x14ac:dyDescent="0.25">
      <c r="A3099" s="15" t="s">
        <v>3068</v>
      </c>
      <c r="B3099" s="16">
        <v>16661</v>
      </c>
      <c r="C3099" s="17">
        <v>44763</v>
      </c>
      <c r="D3099" s="16" t="s">
        <v>3402</v>
      </c>
      <c r="E3099" s="18" t="s">
        <v>3768</v>
      </c>
      <c r="F3099" s="19">
        <v>23400</v>
      </c>
    </row>
    <row r="3100" spans="1:6" ht="153" customHeight="1" x14ac:dyDescent="0.25">
      <c r="A3100" s="15" t="s">
        <v>3068</v>
      </c>
      <c r="B3100" s="16">
        <v>16662</v>
      </c>
      <c r="C3100" s="17">
        <v>44763</v>
      </c>
      <c r="D3100" s="16" t="s">
        <v>3373</v>
      </c>
      <c r="E3100" s="18" t="s">
        <v>3769</v>
      </c>
      <c r="F3100" s="19">
        <v>311904</v>
      </c>
    </row>
    <row r="3101" spans="1:6" ht="153" customHeight="1" x14ac:dyDescent="0.25">
      <c r="A3101" s="15" t="s">
        <v>3068</v>
      </c>
      <c r="B3101" s="16">
        <v>16663</v>
      </c>
      <c r="C3101" s="17">
        <v>44763</v>
      </c>
      <c r="D3101" s="16" t="s">
        <v>3698</v>
      </c>
      <c r="E3101" s="18" t="s">
        <v>3770</v>
      </c>
      <c r="F3101" s="19">
        <v>169500</v>
      </c>
    </row>
    <row r="3102" spans="1:6" ht="153" customHeight="1" x14ac:dyDescent="0.25">
      <c r="A3102" s="15" t="s">
        <v>3068</v>
      </c>
      <c r="B3102" s="16">
        <v>16664</v>
      </c>
      <c r="C3102" s="17">
        <v>44763</v>
      </c>
      <c r="D3102" s="16" t="s">
        <v>2400</v>
      </c>
      <c r="E3102" s="18" t="s">
        <v>3771</v>
      </c>
      <c r="F3102" s="19">
        <v>77525.91</v>
      </c>
    </row>
    <row r="3103" spans="1:6" ht="153" customHeight="1" x14ac:dyDescent="0.25">
      <c r="A3103" s="15" t="s">
        <v>3068</v>
      </c>
      <c r="B3103" s="16">
        <v>16665</v>
      </c>
      <c r="C3103" s="17">
        <v>44763</v>
      </c>
      <c r="D3103" s="16" t="s">
        <v>3772</v>
      </c>
      <c r="E3103" s="18" t="s">
        <v>3773</v>
      </c>
      <c r="F3103" s="19">
        <v>125100</v>
      </c>
    </row>
    <row r="3104" spans="1:6" ht="153" customHeight="1" x14ac:dyDescent="0.25">
      <c r="A3104" s="15" t="s">
        <v>3068</v>
      </c>
      <c r="B3104" s="16">
        <v>16667</v>
      </c>
      <c r="C3104" s="17">
        <v>44763</v>
      </c>
      <c r="D3104" s="16" t="s">
        <v>3201</v>
      </c>
      <c r="E3104" s="18" t="s">
        <v>3774</v>
      </c>
      <c r="F3104" s="19">
        <v>30000000</v>
      </c>
    </row>
    <row r="3105" spans="1:6" ht="153" customHeight="1" x14ac:dyDescent="0.25">
      <c r="A3105" s="15" t="s">
        <v>3068</v>
      </c>
      <c r="B3105" s="16">
        <v>16668</v>
      </c>
      <c r="C3105" s="17">
        <v>44763</v>
      </c>
      <c r="D3105" s="16" t="s">
        <v>3097</v>
      </c>
      <c r="E3105" s="18" t="s">
        <v>3775</v>
      </c>
      <c r="F3105" s="19">
        <v>176573.25</v>
      </c>
    </row>
    <row r="3106" spans="1:6" ht="153" customHeight="1" x14ac:dyDescent="0.25">
      <c r="A3106" s="15" t="s">
        <v>3068</v>
      </c>
      <c r="B3106" s="16">
        <v>16669</v>
      </c>
      <c r="C3106" s="17">
        <v>44763</v>
      </c>
      <c r="D3106" s="16" t="s">
        <v>3131</v>
      </c>
      <c r="E3106" s="18" t="s">
        <v>3776</v>
      </c>
      <c r="F3106" s="19">
        <v>78189.570000000007</v>
      </c>
    </row>
    <row r="3107" spans="1:6" ht="153" customHeight="1" x14ac:dyDescent="0.25">
      <c r="A3107" s="15" t="s">
        <v>3068</v>
      </c>
      <c r="B3107" s="16">
        <v>16670</v>
      </c>
      <c r="C3107" s="17">
        <v>44767</v>
      </c>
      <c r="D3107" s="16" t="s">
        <v>3285</v>
      </c>
      <c r="E3107" s="18" t="s">
        <v>3777</v>
      </c>
      <c r="F3107" s="19">
        <v>134013.88</v>
      </c>
    </row>
    <row r="3108" spans="1:6" ht="153" customHeight="1" x14ac:dyDescent="0.25">
      <c r="A3108" s="15" t="s">
        <v>3068</v>
      </c>
      <c r="B3108" s="16">
        <v>16671</v>
      </c>
      <c r="C3108" s="17">
        <v>44767</v>
      </c>
      <c r="D3108" s="16" t="s">
        <v>1271</v>
      </c>
      <c r="E3108" s="18" t="s">
        <v>3778</v>
      </c>
      <c r="F3108" s="19">
        <v>8879840</v>
      </c>
    </row>
    <row r="3109" spans="1:6" ht="103.5" customHeight="1" x14ac:dyDescent="0.25">
      <c r="A3109" s="15" t="s">
        <v>3068</v>
      </c>
      <c r="B3109" s="16">
        <v>16672</v>
      </c>
      <c r="C3109" s="17">
        <v>44767</v>
      </c>
      <c r="D3109" s="16" t="s">
        <v>1726</v>
      </c>
      <c r="E3109" s="18" t="s">
        <v>3779</v>
      </c>
      <c r="F3109" s="19">
        <v>788054.63</v>
      </c>
    </row>
    <row r="3110" spans="1:6" ht="105" customHeight="1" x14ac:dyDescent="0.25">
      <c r="A3110" s="15" t="s">
        <v>3068</v>
      </c>
      <c r="B3110" s="16">
        <v>16673</v>
      </c>
      <c r="C3110" s="17">
        <v>44767</v>
      </c>
      <c r="D3110" s="16" t="s">
        <v>3285</v>
      </c>
      <c r="E3110" s="18" t="s">
        <v>3780</v>
      </c>
      <c r="F3110" s="19">
        <v>20387.93</v>
      </c>
    </row>
    <row r="3111" spans="1:6" ht="103.5" customHeight="1" x14ac:dyDescent="0.25">
      <c r="A3111" s="15" t="s">
        <v>3068</v>
      </c>
      <c r="B3111" s="16">
        <v>16674</v>
      </c>
      <c r="C3111" s="17">
        <v>44768</v>
      </c>
      <c r="D3111" s="16" t="s">
        <v>3781</v>
      </c>
      <c r="E3111" s="18" t="s">
        <v>3782</v>
      </c>
      <c r="F3111" s="19">
        <v>432000</v>
      </c>
    </row>
    <row r="3112" spans="1:6" ht="100.5" customHeight="1" x14ac:dyDescent="0.25">
      <c r="A3112" s="15" t="s">
        <v>3068</v>
      </c>
      <c r="B3112" s="16">
        <v>16675</v>
      </c>
      <c r="C3112" s="17">
        <v>44769</v>
      </c>
      <c r="D3112" s="16" t="s">
        <v>3248</v>
      </c>
      <c r="E3112" s="18" t="s">
        <v>3783</v>
      </c>
      <c r="F3112" s="19">
        <v>67800</v>
      </c>
    </row>
    <row r="3113" spans="1:6" ht="111" customHeight="1" x14ac:dyDescent="0.25">
      <c r="A3113" s="15" t="s">
        <v>3068</v>
      </c>
      <c r="B3113" s="16">
        <v>16676</v>
      </c>
      <c r="C3113" s="17">
        <v>44769</v>
      </c>
      <c r="D3113" s="16" t="s">
        <v>3218</v>
      </c>
      <c r="E3113" s="18" t="s">
        <v>3784</v>
      </c>
      <c r="F3113" s="19">
        <v>8100</v>
      </c>
    </row>
    <row r="3114" spans="1:6" ht="153" customHeight="1" x14ac:dyDescent="0.25">
      <c r="A3114" s="15" t="s">
        <v>3068</v>
      </c>
      <c r="B3114" s="16">
        <v>16677</v>
      </c>
      <c r="C3114" s="17">
        <v>44769</v>
      </c>
      <c r="D3114" s="16" t="s">
        <v>3192</v>
      </c>
      <c r="E3114" s="18" t="s">
        <v>3785</v>
      </c>
      <c r="F3114" s="19">
        <v>68400</v>
      </c>
    </row>
    <row r="3115" spans="1:6" ht="153" customHeight="1" x14ac:dyDescent="0.25">
      <c r="A3115" s="15" t="s">
        <v>3068</v>
      </c>
      <c r="B3115" s="16">
        <v>16678</v>
      </c>
      <c r="C3115" s="17">
        <v>44769</v>
      </c>
      <c r="D3115" s="16" t="s">
        <v>3089</v>
      </c>
      <c r="E3115" s="18" t="s">
        <v>3786</v>
      </c>
      <c r="F3115" s="19">
        <v>52262.5</v>
      </c>
    </row>
    <row r="3116" spans="1:6" ht="153" customHeight="1" x14ac:dyDescent="0.25">
      <c r="A3116" s="15" t="s">
        <v>3068</v>
      </c>
      <c r="B3116" s="16">
        <v>16679</v>
      </c>
      <c r="C3116" s="17">
        <v>44769</v>
      </c>
      <c r="D3116" s="16" t="s">
        <v>3502</v>
      </c>
      <c r="E3116" s="18" t="s">
        <v>3787</v>
      </c>
      <c r="F3116" s="19">
        <v>38561.25</v>
      </c>
    </row>
    <row r="3117" spans="1:6" ht="153" customHeight="1" x14ac:dyDescent="0.25">
      <c r="A3117" s="15" t="s">
        <v>3068</v>
      </c>
      <c r="B3117" s="16">
        <v>16680</v>
      </c>
      <c r="C3117" s="17">
        <v>44769</v>
      </c>
      <c r="D3117" s="16" t="s">
        <v>3123</v>
      </c>
      <c r="E3117" s="18" t="s">
        <v>3788</v>
      </c>
      <c r="F3117" s="19">
        <v>138086.63</v>
      </c>
    </row>
    <row r="3118" spans="1:6" ht="153" customHeight="1" x14ac:dyDescent="0.25">
      <c r="A3118" s="15" t="s">
        <v>3068</v>
      </c>
      <c r="B3118" s="16">
        <v>16682</v>
      </c>
      <c r="C3118" s="17">
        <v>44769</v>
      </c>
      <c r="D3118" s="16" t="s">
        <v>3190</v>
      </c>
      <c r="E3118" s="18" t="s">
        <v>3789</v>
      </c>
      <c r="F3118" s="19">
        <v>34200</v>
      </c>
    </row>
    <row r="3119" spans="1:6" ht="153" customHeight="1" x14ac:dyDescent="0.25">
      <c r="A3119" s="15" t="s">
        <v>3068</v>
      </c>
      <c r="B3119" s="16">
        <v>16683</v>
      </c>
      <c r="C3119" s="17">
        <v>44769</v>
      </c>
      <c r="D3119" s="16" t="s">
        <v>3199</v>
      </c>
      <c r="E3119" s="18" t="s">
        <v>3790</v>
      </c>
      <c r="F3119" s="19">
        <v>100800</v>
      </c>
    </row>
    <row r="3120" spans="1:6" ht="153" customHeight="1" x14ac:dyDescent="0.25">
      <c r="A3120" s="15" t="s">
        <v>3068</v>
      </c>
      <c r="B3120" s="16">
        <v>16684</v>
      </c>
      <c r="C3120" s="17">
        <v>44770</v>
      </c>
      <c r="D3120" s="16" t="s">
        <v>3203</v>
      </c>
      <c r="E3120" s="18" t="s">
        <v>3791</v>
      </c>
      <c r="F3120" s="19">
        <v>2827375.67</v>
      </c>
    </row>
    <row r="3121" spans="1:6" ht="153" customHeight="1" x14ac:dyDescent="0.25">
      <c r="A3121" s="15" t="s">
        <v>3068</v>
      </c>
      <c r="B3121" s="16">
        <v>16685</v>
      </c>
      <c r="C3121" s="17">
        <v>44770</v>
      </c>
      <c r="D3121" s="16" t="s">
        <v>3095</v>
      </c>
      <c r="E3121" s="18" t="s">
        <v>3792</v>
      </c>
      <c r="F3121" s="19">
        <v>11587.12</v>
      </c>
    </row>
    <row r="3122" spans="1:6" ht="153" customHeight="1" x14ac:dyDescent="0.25">
      <c r="A3122" s="15" t="s">
        <v>3068</v>
      </c>
      <c r="B3122" s="16">
        <v>16686</v>
      </c>
      <c r="C3122" s="17">
        <v>44770</v>
      </c>
      <c r="D3122" s="16" t="s">
        <v>3281</v>
      </c>
      <c r="E3122" s="18" t="s">
        <v>3793</v>
      </c>
      <c r="F3122" s="19">
        <v>10800</v>
      </c>
    </row>
    <row r="3123" spans="1:6" ht="153" customHeight="1" x14ac:dyDescent="0.25">
      <c r="A3123" s="15" t="s">
        <v>3068</v>
      </c>
      <c r="B3123" s="16">
        <v>16687</v>
      </c>
      <c r="C3123" s="17">
        <v>44770</v>
      </c>
      <c r="D3123" s="16" t="s">
        <v>3152</v>
      </c>
      <c r="E3123" s="18" t="s">
        <v>3794</v>
      </c>
      <c r="F3123" s="19">
        <v>536271.18999999994</v>
      </c>
    </row>
    <row r="3124" spans="1:6" ht="153" customHeight="1" x14ac:dyDescent="0.25">
      <c r="A3124" s="15" t="s">
        <v>3068</v>
      </c>
      <c r="B3124" s="16">
        <v>16688</v>
      </c>
      <c r="C3124" s="17">
        <v>44770</v>
      </c>
      <c r="D3124" s="16" t="s">
        <v>2400</v>
      </c>
      <c r="E3124" s="18" t="s">
        <v>3795</v>
      </c>
      <c r="F3124" s="19">
        <v>54972.92</v>
      </c>
    </row>
    <row r="3125" spans="1:6" ht="153" customHeight="1" x14ac:dyDescent="0.25">
      <c r="A3125" s="15" t="s">
        <v>3068</v>
      </c>
      <c r="B3125" s="16">
        <v>16689</v>
      </c>
      <c r="C3125" s="17">
        <v>44770</v>
      </c>
      <c r="D3125" s="16" t="s">
        <v>105</v>
      </c>
      <c r="E3125" s="18" t="s">
        <v>3796</v>
      </c>
      <c r="F3125" s="19">
        <v>28500</v>
      </c>
    </row>
    <row r="3126" spans="1:6" ht="153" customHeight="1" x14ac:dyDescent="0.25">
      <c r="A3126" s="15" t="s">
        <v>3068</v>
      </c>
      <c r="B3126" s="16">
        <v>16690</v>
      </c>
      <c r="C3126" s="17">
        <v>44770</v>
      </c>
      <c r="D3126" s="16" t="s">
        <v>3081</v>
      </c>
      <c r="E3126" s="18" t="s">
        <v>3797</v>
      </c>
      <c r="F3126" s="19">
        <v>340338.14</v>
      </c>
    </row>
    <row r="3127" spans="1:6" ht="153" customHeight="1" x14ac:dyDescent="0.25">
      <c r="A3127" s="15" t="s">
        <v>3068</v>
      </c>
      <c r="B3127" s="16">
        <v>16691</v>
      </c>
      <c r="C3127" s="17">
        <v>44770</v>
      </c>
      <c r="D3127" s="16" t="s">
        <v>3225</v>
      </c>
      <c r="E3127" s="18" t="s">
        <v>3798</v>
      </c>
      <c r="F3127" s="19">
        <v>2356076</v>
      </c>
    </row>
    <row r="3128" spans="1:6" ht="153" customHeight="1" x14ac:dyDescent="0.25">
      <c r="A3128" s="15" t="s">
        <v>3068</v>
      </c>
      <c r="B3128" s="16">
        <v>16692</v>
      </c>
      <c r="C3128" s="17">
        <v>44770</v>
      </c>
      <c r="D3128" s="16" t="s">
        <v>3177</v>
      </c>
      <c r="E3128" s="18" t="s">
        <v>3799</v>
      </c>
      <c r="F3128" s="19">
        <v>107775</v>
      </c>
    </row>
    <row r="3129" spans="1:6" ht="153" customHeight="1" x14ac:dyDescent="0.25">
      <c r="A3129" s="15" t="s">
        <v>3068</v>
      </c>
      <c r="B3129" s="16">
        <v>16696</v>
      </c>
      <c r="C3129" s="17">
        <v>44771</v>
      </c>
      <c r="D3129" s="16" t="s">
        <v>3197</v>
      </c>
      <c r="E3129" s="18" t="s">
        <v>3800</v>
      </c>
      <c r="F3129" s="19">
        <v>46800</v>
      </c>
    </row>
    <row r="3130" spans="1:6" ht="153" customHeight="1" x14ac:dyDescent="0.25">
      <c r="A3130" s="15" t="s">
        <v>3068</v>
      </c>
      <c r="B3130" s="16">
        <v>16697</v>
      </c>
      <c r="C3130" s="17">
        <v>44771</v>
      </c>
      <c r="D3130" s="16" t="s">
        <v>3293</v>
      </c>
      <c r="E3130" s="18" t="s">
        <v>3801</v>
      </c>
      <c r="F3130" s="19">
        <v>33900</v>
      </c>
    </row>
    <row r="3131" spans="1:6" ht="93" customHeight="1" x14ac:dyDescent="0.25">
      <c r="A3131" s="15" t="s">
        <v>3068</v>
      </c>
      <c r="B3131" s="16">
        <v>16700</v>
      </c>
      <c r="C3131" s="17">
        <v>44771</v>
      </c>
      <c r="D3131" s="16" t="s">
        <v>3123</v>
      </c>
      <c r="E3131" s="18" t="s">
        <v>3802</v>
      </c>
      <c r="F3131" s="19">
        <v>4232.8599999999997</v>
      </c>
    </row>
    <row r="3132" spans="1:6" ht="153" customHeight="1" x14ac:dyDescent="0.25">
      <c r="A3132" s="15" t="s">
        <v>3068</v>
      </c>
      <c r="B3132" s="16">
        <v>16701</v>
      </c>
      <c r="C3132" s="17">
        <v>44771</v>
      </c>
      <c r="D3132" s="16" t="s">
        <v>3218</v>
      </c>
      <c r="E3132" s="18" t="s">
        <v>3803</v>
      </c>
      <c r="F3132" s="19">
        <v>117000</v>
      </c>
    </row>
    <row r="3133" spans="1:6" ht="87.75" customHeight="1" x14ac:dyDescent="0.25">
      <c r="A3133" s="15" t="s">
        <v>3068</v>
      </c>
      <c r="B3133" s="16">
        <v>16702</v>
      </c>
      <c r="C3133" s="17">
        <v>44774</v>
      </c>
      <c r="D3133" s="16" t="s">
        <v>3069</v>
      </c>
      <c r="E3133" s="18" t="s">
        <v>3804</v>
      </c>
      <c r="F3133" s="19">
        <v>69300</v>
      </c>
    </row>
    <row r="3134" spans="1:6" ht="153" customHeight="1" x14ac:dyDescent="0.25">
      <c r="A3134" s="15" t="s">
        <v>3068</v>
      </c>
      <c r="B3134" s="16">
        <v>16703</v>
      </c>
      <c r="C3134" s="17">
        <v>44776</v>
      </c>
      <c r="D3134" s="16" t="s">
        <v>3171</v>
      </c>
      <c r="E3134" s="18" t="s">
        <v>3805</v>
      </c>
      <c r="F3134" s="19">
        <v>3113177.76</v>
      </c>
    </row>
    <row r="3135" spans="1:6" ht="153" customHeight="1" x14ac:dyDescent="0.25">
      <c r="A3135" s="15" t="s">
        <v>3068</v>
      </c>
      <c r="B3135" s="16">
        <v>16704</v>
      </c>
      <c r="C3135" s="17">
        <v>44776</v>
      </c>
      <c r="D3135" s="16" t="s">
        <v>3077</v>
      </c>
      <c r="E3135" s="18" t="s">
        <v>3806</v>
      </c>
      <c r="F3135" s="19">
        <v>82728.460000000006</v>
      </c>
    </row>
    <row r="3136" spans="1:6" ht="153" customHeight="1" x14ac:dyDescent="0.25">
      <c r="A3136" s="15" t="s">
        <v>3068</v>
      </c>
      <c r="B3136" s="16">
        <v>16705</v>
      </c>
      <c r="C3136" s="17">
        <v>44776</v>
      </c>
      <c r="D3136" s="16" t="s">
        <v>3091</v>
      </c>
      <c r="E3136" s="18" t="s">
        <v>3807</v>
      </c>
      <c r="F3136" s="19">
        <v>118650</v>
      </c>
    </row>
    <row r="3137" spans="1:6" ht="153" customHeight="1" x14ac:dyDescent="0.25">
      <c r="A3137" s="15" t="s">
        <v>3068</v>
      </c>
      <c r="B3137" s="16">
        <v>16706</v>
      </c>
      <c r="C3137" s="17">
        <v>44776</v>
      </c>
      <c r="D3137" s="16" t="s">
        <v>3190</v>
      </c>
      <c r="E3137" s="18" t="s">
        <v>3808</v>
      </c>
      <c r="F3137" s="19">
        <v>102600</v>
      </c>
    </row>
    <row r="3138" spans="1:6" ht="153" customHeight="1" x14ac:dyDescent="0.25">
      <c r="A3138" s="15" t="s">
        <v>3068</v>
      </c>
      <c r="B3138" s="16">
        <v>16707</v>
      </c>
      <c r="C3138" s="17">
        <v>44776</v>
      </c>
      <c r="D3138" s="16" t="s">
        <v>3351</v>
      </c>
      <c r="E3138" s="18" t="s">
        <v>3809</v>
      </c>
      <c r="F3138" s="19">
        <v>1064962.67</v>
      </c>
    </row>
    <row r="3139" spans="1:6" ht="153" customHeight="1" x14ac:dyDescent="0.25">
      <c r="A3139" s="15" t="s">
        <v>3068</v>
      </c>
      <c r="B3139" s="16">
        <v>16758</v>
      </c>
      <c r="C3139" s="17">
        <v>44778</v>
      </c>
      <c r="D3139" s="16" t="s">
        <v>3218</v>
      </c>
      <c r="E3139" s="18" t="s">
        <v>3810</v>
      </c>
      <c r="F3139" s="19">
        <v>4050</v>
      </c>
    </row>
    <row r="3140" spans="1:6" ht="115.5" customHeight="1" x14ac:dyDescent="0.25">
      <c r="A3140" s="15" t="s">
        <v>3068</v>
      </c>
      <c r="B3140" s="16">
        <v>16759</v>
      </c>
      <c r="C3140" s="17">
        <v>44778</v>
      </c>
      <c r="D3140" s="16" t="s">
        <v>3158</v>
      </c>
      <c r="E3140" s="18" t="s">
        <v>3811</v>
      </c>
      <c r="F3140" s="19">
        <v>8949141.9900000002</v>
      </c>
    </row>
    <row r="3141" spans="1:6" ht="117.75" customHeight="1" x14ac:dyDescent="0.25">
      <c r="A3141" s="15" t="s">
        <v>3068</v>
      </c>
      <c r="B3141" s="16">
        <v>16760</v>
      </c>
      <c r="C3141" s="17">
        <v>44778</v>
      </c>
      <c r="D3141" s="16" t="s">
        <v>3139</v>
      </c>
      <c r="E3141" s="18" t="s">
        <v>3812</v>
      </c>
      <c r="F3141" s="19">
        <v>62150</v>
      </c>
    </row>
    <row r="3142" spans="1:6" ht="95.25" customHeight="1" x14ac:dyDescent="0.25">
      <c r="A3142" s="15" t="s">
        <v>3068</v>
      </c>
      <c r="B3142" s="16">
        <v>16761</v>
      </c>
      <c r="C3142" s="17">
        <v>44778</v>
      </c>
      <c r="D3142" s="16" t="s">
        <v>3109</v>
      </c>
      <c r="E3142" s="18" t="s">
        <v>3813</v>
      </c>
      <c r="F3142" s="19">
        <v>38906.980000000003</v>
      </c>
    </row>
    <row r="3143" spans="1:6" ht="153" customHeight="1" x14ac:dyDescent="0.25">
      <c r="A3143" s="15" t="s">
        <v>3068</v>
      </c>
      <c r="B3143" s="16">
        <v>16762</v>
      </c>
      <c r="C3143" s="17">
        <v>44778</v>
      </c>
      <c r="D3143" s="16" t="s">
        <v>3129</v>
      </c>
      <c r="E3143" s="18" t="s">
        <v>3814</v>
      </c>
      <c r="F3143" s="19">
        <v>63360</v>
      </c>
    </row>
    <row r="3144" spans="1:6" ht="93" customHeight="1" x14ac:dyDescent="0.25">
      <c r="A3144" s="15" t="s">
        <v>3068</v>
      </c>
      <c r="B3144" s="16">
        <v>16763</v>
      </c>
      <c r="C3144" s="17">
        <v>44778</v>
      </c>
      <c r="D3144" s="16" t="s">
        <v>3242</v>
      </c>
      <c r="E3144" s="18" t="s">
        <v>3815</v>
      </c>
      <c r="F3144" s="19">
        <v>353780</v>
      </c>
    </row>
    <row r="3145" spans="1:6" ht="153" customHeight="1" x14ac:dyDescent="0.25">
      <c r="A3145" s="15" t="s">
        <v>3068</v>
      </c>
      <c r="B3145" s="16">
        <v>16794</v>
      </c>
      <c r="C3145" s="17">
        <v>44778</v>
      </c>
      <c r="D3145" s="16" t="s">
        <v>3231</v>
      </c>
      <c r="E3145" s="18" t="s">
        <v>3816</v>
      </c>
      <c r="F3145" s="19">
        <v>1578246.77</v>
      </c>
    </row>
    <row r="3146" spans="1:6" ht="153" customHeight="1" x14ac:dyDescent="0.25">
      <c r="A3146" s="15" t="s">
        <v>3068</v>
      </c>
      <c r="B3146" s="16">
        <v>16823</v>
      </c>
      <c r="C3146" s="17">
        <v>44783</v>
      </c>
      <c r="D3146" s="16" t="s">
        <v>3182</v>
      </c>
      <c r="E3146" s="18" t="s">
        <v>3817</v>
      </c>
      <c r="F3146" s="19">
        <v>228535.76</v>
      </c>
    </row>
    <row r="3147" spans="1:6" ht="153" customHeight="1" x14ac:dyDescent="0.25">
      <c r="A3147" s="15" t="s">
        <v>3068</v>
      </c>
      <c r="B3147" s="16">
        <v>16824</v>
      </c>
      <c r="C3147" s="17">
        <v>44783</v>
      </c>
      <c r="D3147" s="16" t="s">
        <v>3147</v>
      </c>
      <c r="E3147" s="18" t="s">
        <v>3818</v>
      </c>
      <c r="F3147" s="19">
        <v>177973.86</v>
      </c>
    </row>
    <row r="3148" spans="1:6" ht="153" customHeight="1" x14ac:dyDescent="0.25">
      <c r="A3148" s="15" t="s">
        <v>3068</v>
      </c>
      <c r="B3148" s="16">
        <v>16825</v>
      </c>
      <c r="C3148" s="17">
        <v>44783</v>
      </c>
      <c r="D3148" s="16" t="s">
        <v>3179</v>
      </c>
      <c r="E3148" s="18" t="s">
        <v>3819</v>
      </c>
      <c r="F3148" s="19">
        <v>435462.08</v>
      </c>
    </row>
    <row r="3149" spans="1:6" ht="108.75" customHeight="1" x14ac:dyDescent="0.25">
      <c r="A3149" s="15" t="s">
        <v>3068</v>
      </c>
      <c r="B3149" s="16">
        <v>16826</v>
      </c>
      <c r="C3149" s="17">
        <v>44783</v>
      </c>
      <c r="D3149" s="16" t="s">
        <v>3125</v>
      </c>
      <c r="E3149" s="18" t="s">
        <v>3820</v>
      </c>
      <c r="F3149" s="19">
        <v>1448710.61</v>
      </c>
    </row>
    <row r="3150" spans="1:6" ht="90.75" customHeight="1" x14ac:dyDescent="0.25">
      <c r="A3150" s="15" t="s">
        <v>3068</v>
      </c>
      <c r="B3150" s="16">
        <v>16827</v>
      </c>
      <c r="C3150" s="17">
        <v>44783</v>
      </c>
      <c r="D3150" s="16" t="s">
        <v>3150</v>
      </c>
      <c r="E3150" s="18" t="s">
        <v>3821</v>
      </c>
      <c r="F3150" s="19">
        <v>40657.800000000003</v>
      </c>
    </row>
    <row r="3151" spans="1:6" ht="108" customHeight="1" x14ac:dyDescent="0.25">
      <c r="A3151" s="15" t="s">
        <v>3068</v>
      </c>
      <c r="B3151" s="16">
        <v>16828</v>
      </c>
      <c r="C3151" s="17">
        <v>44783</v>
      </c>
      <c r="D3151" s="16" t="s">
        <v>3111</v>
      </c>
      <c r="E3151" s="18" t="s">
        <v>3822</v>
      </c>
      <c r="F3151" s="19">
        <v>307197.28000000003</v>
      </c>
    </row>
    <row r="3152" spans="1:6" ht="88.5" customHeight="1" x14ac:dyDescent="0.25">
      <c r="A3152" s="15" t="s">
        <v>3068</v>
      </c>
      <c r="B3152" s="16">
        <v>16829</v>
      </c>
      <c r="C3152" s="17">
        <v>44783</v>
      </c>
      <c r="D3152" s="16" t="s">
        <v>3145</v>
      </c>
      <c r="E3152" s="18" t="s">
        <v>3823</v>
      </c>
      <c r="F3152" s="19">
        <v>246670</v>
      </c>
    </row>
    <row r="3153" spans="1:6" ht="88.5" customHeight="1" x14ac:dyDescent="0.25">
      <c r="A3153" s="15" t="s">
        <v>3068</v>
      </c>
      <c r="B3153" s="16">
        <v>16830</v>
      </c>
      <c r="C3153" s="17">
        <v>44783</v>
      </c>
      <c r="D3153" s="16" t="s">
        <v>3141</v>
      </c>
      <c r="E3153" s="18" t="s">
        <v>3824</v>
      </c>
      <c r="F3153" s="19">
        <v>1353294.81</v>
      </c>
    </row>
    <row r="3154" spans="1:6" ht="103.5" customHeight="1" x14ac:dyDescent="0.25">
      <c r="A3154" s="15" t="s">
        <v>3068</v>
      </c>
      <c r="B3154" s="16">
        <v>16831</v>
      </c>
      <c r="C3154" s="17">
        <v>44783</v>
      </c>
      <c r="D3154" s="16" t="s">
        <v>3133</v>
      </c>
      <c r="E3154" s="18" t="s">
        <v>3825</v>
      </c>
      <c r="F3154" s="19">
        <v>82415.570000000007</v>
      </c>
    </row>
    <row r="3155" spans="1:6" ht="107.25" customHeight="1" x14ac:dyDescent="0.25">
      <c r="A3155" s="15" t="s">
        <v>3068</v>
      </c>
      <c r="B3155" s="16">
        <v>16832</v>
      </c>
      <c r="C3155" s="17">
        <v>44783</v>
      </c>
      <c r="D3155" s="16" t="s">
        <v>3147</v>
      </c>
      <c r="E3155" s="18" t="s">
        <v>3826</v>
      </c>
      <c r="F3155" s="19">
        <v>183313.07</v>
      </c>
    </row>
    <row r="3156" spans="1:6" ht="97.5" customHeight="1" x14ac:dyDescent="0.25">
      <c r="A3156" s="15" t="s">
        <v>3068</v>
      </c>
      <c r="B3156" s="16">
        <v>16833</v>
      </c>
      <c r="C3156" s="17">
        <v>44783</v>
      </c>
      <c r="D3156" s="16" t="s">
        <v>3143</v>
      </c>
      <c r="E3156" s="18" t="s">
        <v>3827</v>
      </c>
      <c r="F3156" s="19">
        <v>133257.88</v>
      </c>
    </row>
    <row r="3157" spans="1:6" ht="153" customHeight="1" x14ac:dyDescent="0.25">
      <c r="A3157" s="15" t="s">
        <v>3068</v>
      </c>
      <c r="B3157" s="16">
        <v>16838</v>
      </c>
      <c r="C3157" s="17">
        <v>44783</v>
      </c>
      <c r="D3157" s="16" t="s">
        <v>3351</v>
      </c>
      <c r="E3157" s="18" t="s">
        <v>3828</v>
      </c>
      <c r="F3157" s="19">
        <v>1371997.16</v>
      </c>
    </row>
    <row r="3158" spans="1:6" ht="111" customHeight="1" x14ac:dyDescent="0.25">
      <c r="A3158" s="15" t="s">
        <v>3068</v>
      </c>
      <c r="B3158" s="16">
        <v>16839</v>
      </c>
      <c r="C3158" s="17">
        <v>44783</v>
      </c>
      <c r="D3158" s="16" t="s">
        <v>269</v>
      </c>
      <c r="E3158" s="18" t="s">
        <v>3829</v>
      </c>
      <c r="F3158" s="19">
        <v>39185.15</v>
      </c>
    </row>
    <row r="3159" spans="1:6" ht="198.75" customHeight="1" x14ac:dyDescent="0.25">
      <c r="A3159" s="15" t="s">
        <v>3068</v>
      </c>
      <c r="B3159" s="16">
        <v>16840</v>
      </c>
      <c r="C3159" s="17">
        <v>44783</v>
      </c>
      <c r="D3159" s="16" t="s">
        <v>3169</v>
      </c>
      <c r="E3159" s="18" t="s">
        <v>3830</v>
      </c>
      <c r="F3159" s="19">
        <v>271572.52</v>
      </c>
    </row>
    <row r="3160" spans="1:6" ht="108" customHeight="1" x14ac:dyDescent="0.25">
      <c r="A3160" s="15" t="s">
        <v>3068</v>
      </c>
      <c r="B3160" s="16">
        <v>16841</v>
      </c>
      <c r="C3160" s="17">
        <v>44783</v>
      </c>
      <c r="D3160" s="16" t="s">
        <v>3203</v>
      </c>
      <c r="E3160" s="18" t="s">
        <v>3831</v>
      </c>
      <c r="F3160" s="19">
        <v>31658850.030000001</v>
      </c>
    </row>
    <row r="3161" spans="1:6" ht="93.75" customHeight="1" x14ac:dyDescent="0.25">
      <c r="A3161" s="15" t="s">
        <v>3068</v>
      </c>
      <c r="B3161" s="16">
        <v>16842</v>
      </c>
      <c r="C3161" s="17">
        <v>44784</v>
      </c>
      <c r="D3161" s="16" t="s">
        <v>3115</v>
      </c>
      <c r="E3161" s="18" t="s">
        <v>3832</v>
      </c>
      <c r="F3161" s="19">
        <v>579010.15</v>
      </c>
    </row>
    <row r="3162" spans="1:6" ht="90.75" customHeight="1" x14ac:dyDescent="0.25">
      <c r="A3162" s="15" t="s">
        <v>3068</v>
      </c>
      <c r="B3162" s="16">
        <v>16843</v>
      </c>
      <c r="C3162" s="17">
        <v>44784</v>
      </c>
      <c r="D3162" s="16" t="s">
        <v>3131</v>
      </c>
      <c r="E3162" s="18" t="s">
        <v>3833</v>
      </c>
      <c r="F3162" s="19">
        <v>234717.01</v>
      </c>
    </row>
    <row r="3163" spans="1:6" ht="153" customHeight="1" x14ac:dyDescent="0.25">
      <c r="A3163" s="15" t="s">
        <v>3068</v>
      </c>
      <c r="B3163" s="16">
        <v>16844</v>
      </c>
      <c r="C3163" s="17">
        <v>44784</v>
      </c>
      <c r="D3163" s="16" t="s">
        <v>3117</v>
      </c>
      <c r="E3163" s="18" t="s">
        <v>3834</v>
      </c>
      <c r="F3163" s="19">
        <v>1149618.1299999999</v>
      </c>
    </row>
    <row r="3164" spans="1:6" ht="93" customHeight="1" x14ac:dyDescent="0.25">
      <c r="A3164" s="15" t="s">
        <v>3068</v>
      </c>
      <c r="B3164" s="16">
        <v>16847</v>
      </c>
      <c r="C3164" s="17">
        <v>44785</v>
      </c>
      <c r="D3164" s="16" t="s">
        <v>3127</v>
      </c>
      <c r="E3164" s="18" t="s">
        <v>3835</v>
      </c>
      <c r="F3164" s="19">
        <v>558519.43000000005</v>
      </c>
    </row>
    <row r="3165" spans="1:6" ht="108" customHeight="1" x14ac:dyDescent="0.25">
      <c r="A3165" s="15" t="s">
        <v>3068</v>
      </c>
      <c r="B3165" s="16">
        <v>16848</v>
      </c>
      <c r="C3165" s="17">
        <v>44785</v>
      </c>
      <c r="D3165" s="16" t="s">
        <v>3147</v>
      </c>
      <c r="E3165" s="18" t="s">
        <v>3836</v>
      </c>
      <c r="F3165" s="19">
        <v>58760</v>
      </c>
    </row>
    <row r="3166" spans="1:6" ht="85.5" customHeight="1" x14ac:dyDescent="0.25">
      <c r="A3166" s="15" t="s">
        <v>3068</v>
      </c>
      <c r="B3166" s="16">
        <v>16849</v>
      </c>
      <c r="C3166" s="17">
        <v>44785</v>
      </c>
      <c r="D3166" s="16" t="s">
        <v>3837</v>
      </c>
      <c r="E3166" s="18" t="s">
        <v>3838</v>
      </c>
      <c r="F3166" s="19">
        <v>7800</v>
      </c>
    </row>
    <row r="3167" spans="1:6" ht="108.75" customHeight="1" x14ac:dyDescent="0.25">
      <c r="A3167" s="15" t="s">
        <v>3068</v>
      </c>
      <c r="B3167" s="16">
        <v>16850</v>
      </c>
      <c r="C3167" s="17">
        <v>44785</v>
      </c>
      <c r="D3167" s="16" t="s">
        <v>3147</v>
      </c>
      <c r="E3167" s="18" t="s">
        <v>3839</v>
      </c>
      <c r="F3167" s="19">
        <v>65501.7</v>
      </c>
    </row>
    <row r="3168" spans="1:6" ht="118.5" customHeight="1" x14ac:dyDescent="0.25">
      <c r="A3168" s="15" t="s">
        <v>3068</v>
      </c>
      <c r="B3168" s="16">
        <v>16851</v>
      </c>
      <c r="C3168" s="17">
        <v>44785</v>
      </c>
      <c r="D3168" s="16" t="s">
        <v>3216</v>
      </c>
      <c r="E3168" s="18" t="s">
        <v>3840</v>
      </c>
      <c r="F3168" s="19">
        <v>1022679.43</v>
      </c>
    </row>
    <row r="3169" spans="1:6" ht="153" customHeight="1" x14ac:dyDescent="0.25">
      <c r="A3169" s="15" t="s">
        <v>3068</v>
      </c>
      <c r="B3169" s="16">
        <v>16852</v>
      </c>
      <c r="C3169" s="17">
        <v>44785</v>
      </c>
      <c r="D3169" s="16" t="s">
        <v>3218</v>
      </c>
      <c r="E3169" s="18" t="s">
        <v>3841</v>
      </c>
      <c r="F3169" s="19">
        <v>146700</v>
      </c>
    </row>
    <row r="3170" spans="1:6" ht="81.75" customHeight="1" x14ac:dyDescent="0.25">
      <c r="A3170" s="15" t="s">
        <v>3068</v>
      </c>
      <c r="B3170" s="16">
        <v>16865</v>
      </c>
      <c r="C3170" s="17">
        <v>44790</v>
      </c>
      <c r="D3170" s="16" t="s">
        <v>3738</v>
      </c>
      <c r="E3170" s="18" t="s">
        <v>3842</v>
      </c>
      <c r="F3170" s="19">
        <v>11859.22</v>
      </c>
    </row>
    <row r="3171" spans="1:6" ht="87.75" customHeight="1" x14ac:dyDescent="0.25">
      <c r="A3171" s="15" t="s">
        <v>3068</v>
      </c>
      <c r="B3171" s="16">
        <v>16866</v>
      </c>
      <c r="C3171" s="17">
        <v>44790</v>
      </c>
      <c r="D3171" s="16" t="s">
        <v>3135</v>
      </c>
      <c r="E3171" s="18" t="s">
        <v>3843</v>
      </c>
      <c r="F3171" s="19">
        <v>213284.99</v>
      </c>
    </row>
    <row r="3172" spans="1:6" ht="96" customHeight="1" x14ac:dyDescent="0.25">
      <c r="A3172" s="15" t="s">
        <v>3068</v>
      </c>
      <c r="B3172" s="16">
        <v>16867</v>
      </c>
      <c r="C3172" s="17">
        <v>44790</v>
      </c>
      <c r="D3172" s="16" t="s">
        <v>3104</v>
      </c>
      <c r="E3172" s="18" t="s">
        <v>3844</v>
      </c>
      <c r="F3172" s="19">
        <v>18570</v>
      </c>
    </row>
    <row r="3173" spans="1:6" ht="68.25" customHeight="1" x14ac:dyDescent="0.25">
      <c r="A3173" s="15" t="s">
        <v>3068</v>
      </c>
      <c r="B3173" s="16">
        <v>16868</v>
      </c>
      <c r="C3173" s="17">
        <v>44790</v>
      </c>
      <c r="D3173" s="16" t="s">
        <v>3071</v>
      </c>
      <c r="E3173" s="18" t="s">
        <v>3845</v>
      </c>
      <c r="F3173" s="19">
        <v>33820</v>
      </c>
    </row>
    <row r="3174" spans="1:6" ht="92.25" customHeight="1" x14ac:dyDescent="0.25">
      <c r="A3174" s="15" t="s">
        <v>3068</v>
      </c>
      <c r="B3174" s="16">
        <v>16869</v>
      </c>
      <c r="C3174" s="17">
        <v>44790</v>
      </c>
      <c r="D3174" s="16" t="s">
        <v>3107</v>
      </c>
      <c r="E3174" s="18" t="s">
        <v>3846</v>
      </c>
      <c r="F3174" s="19">
        <v>175938.13</v>
      </c>
    </row>
    <row r="3175" spans="1:6" ht="96" customHeight="1" x14ac:dyDescent="0.25">
      <c r="A3175" s="15" t="s">
        <v>3068</v>
      </c>
      <c r="B3175" s="16">
        <v>16870</v>
      </c>
      <c r="C3175" s="17">
        <v>44790</v>
      </c>
      <c r="D3175" s="16" t="s">
        <v>3190</v>
      </c>
      <c r="E3175" s="18" t="s">
        <v>3847</v>
      </c>
      <c r="F3175" s="19">
        <v>34200</v>
      </c>
    </row>
    <row r="3176" spans="1:6" ht="120.75" customHeight="1" x14ac:dyDescent="0.25">
      <c r="A3176" s="15" t="s">
        <v>3068</v>
      </c>
      <c r="B3176" s="16">
        <v>16871</v>
      </c>
      <c r="C3176" s="17">
        <v>44790</v>
      </c>
      <c r="D3176" s="16" t="s">
        <v>1846</v>
      </c>
      <c r="E3176" s="18" t="s">
        <v>3848</v>
      </c>
      <c r="F3176" s="19">
        <v>1227934.46</v>
      </c>
    </row>
    <row r="3177" spans="1:6" ht="105.75" customHeight="1" x14ac:dyDescent="0.25">
      <c r="A3177" s="15" t="s">
        <v>3068</v>
      </c>
      <c r="B3177" s="16">
        <v>16872</v>
      </c>
      <c r="C3177" s="17">
        <v>44790</v>
      </c>
      <c r="D3177" s="16" t="s">
        <v>3849</v>
      </c>
      <c r="E3177" s="18" t="s">
        <v>3850</v>
      </c>
      <c r="F3177" s="19">
        <v>286972.2</v>
      </c>
    </row>
    <row r="3178" spans="1:6" ht="111" customHeight="1" x14ac:dyDescent="0.25">
      <c r="A3178" s="15" t="s">
        <v>3068</v>
      </c>
      <c r="B3178" s="16">
        <v>16875</v>
      </c>
      <c r="C3178" s="17">
        <v>44790</v>
      </c>
      <c r="D3178" s="16" t="s">
        <v>3851</v>
      </c>
      <c r="E3178" s="18" t="s">
        <v>3852</v>
      </c>
      <c r="F3178" s="19">
        <v>108079</v>
      </c>
    </row>
    <row r="3179" spans="1:6" ht="285" customHeight="1" x14ac:dyDescent="0.25">
      <c r="A3179" s="15" t="s">
        <v>3068</v>
      </c>
      <c r="B3179" s="16">
        <v>16879</v>
      </c>
      <c r="C3179" s="17">
        <v>44792</v>
      </c>
      <c r="D3179" s="16" t="s">
        <v>3156</v>
      </c>
      <c r="E3179" s="18" t="s">
        <v>3853</v>
      </c>
      <c r="F3179" s="19">
        <v>1824063.61</v>
      </c>
    </row>
    <row r="3180" spans="1:6" ht="153" customHeight="1" x14ac:dyDescent="0.25">
      <c r="A3180" s="15" t="s">
        <v>3068</v>
      </c>
      <c r="B3180" s="16">
        <v>16880</v>
      </c>
      <c r="C3180" s="17">
        <v>44792</v>
      </c>
      <c r="D3180" s="16" t="s">
        <v>2253</v>
      </c>
      <c r="E3180" s="18" t="s">
        <v>3854</v>
      </c>
      <c r="F3180" s="19">
        <v>37132.629999999997</v>
      </c>
    </row>
    <row r="3181" spans="1:6" ht="81" customHeight="1" x14ac:dyDescent="0.25">
      <c r="A3181" s="15" t="s">
        <v>3068</v>
      </c>
      <c r="B3181" s="16">
        <v>16881</v>
      </c>
      <c r="C3181" s="17">
        <v>44792</v>
      </c>
      <c r="D3181" s="16" t="s">
        <v>285</v>
      </c>
      <c r="E3181" s="18" t="s">
        <v>3855</v>
      </c>
      <c r="F3181" s="19">
        <v>1800</v>
      </c>
    </row>
    <row r="3182" spans="1:6" ht="101.25" customHeight="1" x14ac:dyDescent="0.25">
      <c r="A3182" s="15" t="s">
        <v>3068</v>
      </c>
      <c r="B3182" s="16">
        <v>16882</v>
      </c>
      <c r="C3182" s="17">
        <v>44792</v>
      </c>
      <c r="D3182" s="16" t="s">
        <v>3093</v>
      </c>
      <c r="E3182" s="18" t="s">
        <v>3856</v>
      </c>
      <c r="F3182" s="19">
        <v>17972.939999999999</v>
      </c>
    </row>
    <row r="3183" spans="1:6" ht="105.75" customHeight="1" x14ac:dyDescent="0.25">
      <c r="A3183" s="15" t="s">
        <v>3068</v>
      </c>
      <c r="B3183" s="16">
        <v>16883</v>
      </c>
      <c r="C3183" s="17">
        <v>44792</v>
      </c>
      <c r="D3183" s="16" t="s">
        <v>3295</v>
      </c>
      <c r="E3183" s="18" t="s">
        <v>3857</v>
      </c>
      <c r="F3183" s="19">
        <v>42315.46</v>
      </c>
    </row>
    <row r="3184" spans="1:6" ht="102.75" customHeight="1" x14ac:dyDescent="0.25">
      <c r="A3184" s="15" t="s">
        <v>3068</v>
      </c>
      <c r="B3184" s="16">
        <v>16895</v>
      </c>
      <c r="C3184" s="17">
        <v>44795</v>
      </c>
      <c r="D3184" s="16" t="s">
        <v>1726</v>
      </c>
      <c r="E3184" s="18" t="s">
        <v>3858</v>
      </c>
      <c r="F3184" s="19">
        <v>776831.56</v>
      </c>
    </row>
    <row r="3185" spans="1:6" ht="125.25" customHeight="1" x14ac:dyDescent="0.25">
      <c r="A3185" s="15" t="s">
        <v>3068</v>
      </c>
      <c r="B3185" s="16">
        <v>16896</v>
      </c>
      <c r="C3185" s="17">
        <v>44795</v>
      </c>
      <c r="D3185" s="16" t="s">
        <v>3123</v>
      </c>
      <c r="E3185" s="18" t="s">
        <v>3859</v>
      </c>
      <c r="F3185" s="19">
        <v>1344675.89</v>
      </c>
    </row>
    <row r="3186" spans="1:6" ht="102.75" customHeight="1" x14ac:dyDescent="0.25">
      <c r="A3186" s="15" t="s">
        <v>3068</v>
      </c>
      <c r="B3186" s="16">
        <v>16897</v>
      </c>
      <c r="C3186" s="17">
        <v>44795</v>
      </c>
      <c r="D3186" s="16" t="s">
        <v>3123</v>
      </c>
      <c r="E3186" s="18" t="s">
        <v>3860</v>
      </c>
      <c r="F3186" s="19">
        <v>284070.49</v>
      </c>
    </row>
    <row r="3187" spans="1:6" ht="100.5" customHeight="1" x14ac:dyDescent="0.25">
      <c r="A3187" s="15" t="s">
        <v>3068</v>
      </c>
      <c r="B3187" s="16">
        <v>16898</v>
      </c>
      <c r="C3187" s="17">
        <v>44795</v>
      </c>
      <c r="D3187" s="16" t="s">
        <v>3285</v>
      </c>
      <c r="E3187" s="18" t="s">
        <v>3861</v>
      </c>
      <c r="F3187" s="19">
        <v>20387.93</v>
      </c>
    </row>
    <row r="3188" spans="1:6" ht="153" customHeight="1" x14ac:dyDescent="0.25">
      <c r="A3188" s="15" t="s">
        <v>3068</v>
      </c>
      <c r="B3188" s="16">
        <v>16899</v>
      </c>
      <c r="C3188" s="17">
        <v>44795</v>
      </c>
      <c r="D3188" s="16" t="s">
        <v>3285</v>
      </c>
      <c r="E3188" s="18" t="s">
        <v>3862</v>
      </c>
      <c r="F3188" s="19">
        <v>132705.28</v>
      </c>
    </row>
    <row r="3189" spans="1:6" ht="103.5" customHeight="1" x14ac:dyDescent="0.25">
      <c r="A3189" s="15" t="s">
        <v>3068</v>
      </c>
      <c r="B3189" s="16">
        <v>16900</v>
      </c>
      <c r="C3189" s="17">
        <v>44795</v>
      </c>
      <c r="D3189" s="16" t="s">
        <v>3291</v>
      </c>
      <c r="E3189" s="18" t="s">
        <v>3863</v>
      </c>
      <c r="F3189" s="19">
        <v>52968.75</v>
      </c>
    </row>
    <row r="3190" spans="1:6" ht="113.25" customHeight="1" x14ac:dyDescent="0.25">
      <c r="A3190" s="15" t="s">
        <v>3068</v>
      </c>
      <c r="B3190" s="16">
        <v>16901</v>
      </c>
      <c r="C3190" s="17">
        <v>44795</v>
      </c>
      <c r="D3190" s="16" t="s">
        <v>766</v>
      </c>
      <c r="E3190" s="18" t="s">
        <v>3864</v>
      </c>
      <c r="F3190" s="19">
        <v>33250</v>
      </c>
    </row>
    <row r="3191" spans="1:6" ht="105.75" customHeight="1" x14ac:dyDescent="0.25">
      <c r="A3191" s="15" t="s">
        <v>3068</v>
      </c>
      <c r="B3191" s="16">
        <v>16904</v>
      </c>
      <c r="C3191" s="17">
        <v>44798</v>
      </c>
      <c r="D3191" s="16" t="s">
        <v>3865</v>
      </c>
      <c r="E3191" s="18" t="s">
        <v>3866</v>
      </c>
      <c r="F3191" s="19">
        <v>75009.759999999995</v>
      </c>
    </row>
    <row r="3192" spans="1:6" ht="153" customHeight="1" x14ac:dyDescent="0.25">
      <c r="A3192" s="15" t="s">
        <v>3068</v>
      </c>
      <c r="B3192" s="16">
        <v>17008</v>
      </c>
      <c r="C3192" s="17">
        <v>44799</v>
      </c>
      <c r="D3192" s="16" t="s">
        <v>3177</v>
      </c>
      <c r="E3192" s="18" t="s">
        <v>3867</v>
      </c>
      <c r="F3192" s="19">
        <v>107775</v>
      </c>
    </row>
    <row r="3193" spans="1:6" ht="153" customHeight="1" x14ac:dyDescent="0.25">
      <c r="A3193" s="15" t="s">
        <v>3068</v>
      </c>
      <c r="B3193" s="16">
        <v>17009</v>
      </c>
      <c r="C3193" s="17">
        <v>44799</v>
      </c>
      <c r="D3193" s="16" t="s">
        <v>3295</v>
      </c>
      <c r="E3193" s="18" t="s">
        <v>3868</v>
      </c>
      <c r="F3193" s="19">
        <v>5196523.03</v>
      </c>
    </row>
    <row r="3194" spans="1:6" ht="153" customHeight="1" x14ac:dyDescent="0.25">
      <c r="A3194" s="15" t="s">
        <v>3068</v>
      </c>
      <c r="B3194" s="16">
        <v>17010</v>
      </c>
      <c r="C3194" s="17">
        <v>44799</v>
      </c>
      <c r="D3194" s="16" t="s">
        <v>3218</v>
      </c>
      <c r="E3194" s="18" t="s">
        <v>3869</v>
      </c>
      <c r="F3194" s="19">
        <v>1800</v>
      </c>
    </row>
    <row r="3195" spans="1:6" ht="153" customHeight="1" x14ac:dyDescent="0.25">
      <c r="A3195" s="15" t="s">
        <v>3068</v>
      </c>
      <c r="B3195" s="16">
        <v>17011</v>
      </c>
      <c r="C3195" s="17">
        <v>44799</v>
      </c>
      <c r="D3195" s="16" t="s">
        <v>3069</v>
      </c>
      <c r="E3195" s="18" t="s">
        <v>3870</v>
      </c>
      <c r="F3195" s="19">
        <v>69300</v>
      </c>
    </row>
    <row r="3196" spans="1:6" ht="153" customHeight="1" x14ac:dyDescent="0.25">
      <c r="A3196" s="15" t="s">
        <v>3068</v>
      </c>
      <c r="B3196" s="16">
        <v>17012</v>
      </c>
      <c r="C3196" s="17">
        <v>44799</v>
      </c>
      <c r="D3196" s="16" t="s">
        <v>3097</v>
      </c>
      <c r="E3196" s="18" t="s">
        <v>3871</v>
      </c>
      <c r="F3196" s="19">
        <v>174766.73</v>
      </c>
    </row>
    <row r="3197" spans="1:6" ht="153" customHeight="1" x14ac:dyDescent="0.25">
      <c r="A3197" s="15" t="s">
        <v>3068</v>
      </c>
      <c r="B3197" s="16">
        <v>17013</v>
      </c>
      <c r="C3197" s="17">
        <v>44799</v>
      </c>
      <c r="D3197" s="16" t="s">
        <v>3171</v>
      </c>
      <c r="E3197" s="18" t="s">
        <v>3872</v>
      </c>
      <c r="F3197" s="19">
        <v>3099169.75</v>
      </c>
    </row>
    <row r="3198" spans="1:6" ht="153" customHeight="1" x14ac:dyDescent="0.25">
      <c r="A3198" s="15" t="s">
        <v>3068</v>
      </c>
      <c r="B3198" s="16">
        <v>17014</v>
      </c>
      <c r="C3198" s="17">
        <v>44799</v>
      </c>
      <c r="D3198" s="16" t="s">
        <v>3192</v>
      </c>
      <c r="E3198" s="18" t="s">
        <v>3873</v>
      </c>
      <c r="F3198" s="19">
        <v>34200</v>
      </c>
    </row>
    <row r="3199" spans="1:6" ht="153" customHeight="1" x14ac:dyDescent="0.25">
      <c r="A3199" s="15" t="s">
        <v>3068</v>
      </c>
      <c r="B3199" s="16">
        <v>17015</v>
      </c>
      <c r="C3199" s="17">
        <v>44799</v>
      </c>
      <c r="D3199" s="16" t="s">
        <v>3075</v>
      </c>
      <c r="E3199" s="18" t="s">
        <v>3874</v>
      </c>
      <c r="F3199" s="19">
        <v>33900</v>
      </c>
    </row>
    <row r="3200" spans="1:6" ht="153" customHeight="1" x14ac:dyDescent="0.25">
      <c r="A3200" s="15" t="s">
        <v>3068</v>
      </c>
      <c r="B3200" s="16">
        <v>17016</v>
      </c>
      <c r="C3200" s="17">
        <v>44799</v>
      </c>
      <c r="D3200" s="16" t="s">
        <v>3095</v>
      </c>
      <c r="E3200" s="18" t="s">
        <v>3875</v>
      </c>
      <c r="F3200" s="19">
        <v>12195.59</v>
      </c>
    </row>
    <row r="3201" spans="1:6" ht="153" customHeight="1" x14ac:dyDescent="0.25">
      <c r="A3201" s="15" t="s">
        <v>3068</v>
      </c>
      <c r="B3201" s="16">
        <v>17017</v>
      </c>
      <c r="C3201" s="17">
        <v>44799</v>
      </c>
      <c r="D3201" s="16" t="s">
        <v>3738</v>
      </c>
      <c r="E3201" s="18" t="s">
        <v>3876</v>
      </c>
      <c r="F3201" s="19">
        <v>11859.22</v>
      </c>
    </row>
    <row r="3202" spans="1:6" ht="153" customHeight="1" x14ac:dyDescent="0.25">
      <c r="A3202" s="15" t="s">
        <v>3068</v>
      </c>
      <c r="B3202" s="16">
        <v>17018</v>
      </c>
      <c r="C3202" s="17">
        <v>44799</v>
      </c>
      <c r="D3202" s="16" t="s">
        <v>3302</v>
      </c>
      <c r="E3202" s="18" t="s">
        <v>3877</v>
      </c>
      <c r="F3202" s="19">
        <v>352397.77</v>
      </c>
    </row>
    <row r="3203" spans="1:6" ht="153" customHeight="1" x14ac:dyDescent="0.25">
      <c r="A3203" s="15" t="s">
        <v>3068</v>
      </c>
      <c r="B3203" s="16">
        <v>17019</v>
      </c>
      <c r="C3203" s="17">
        <v>44799</v>
      </c>
      <c r="D3203" s="16" t="s">
        <v>3119</v>
      </c>
      <c r="E3203" s="18" t="s">
        <v>3878</v>
      </c>
      <c r="F3203" s="19">
        <v>1163475.1000000001</v>
      </c>
    </row>
    <row r="3204" spans="1:6" ht="153" customHeight="1" x14ac:dyDescent="0.25">
      <c r="A3204" s="15" t="s">
        <v>3068</v>
      </c>
      <c r="B3204" s="16">
        <v>17020</v>
      </c>
      <c r="C3204" s="17">
        <v>44799</v>
      </c>
      <c r="D3204" s="16" t="s">
        <v>3188</v>
      </c>
      <c r="E3204" s="18" t="s">
        <v>3879</v>
      </c>
      <c r="F3204" s="19">
        <v>573362</v>
      </c>
    </row>
    <row r="3205" spans="1:6" ht="153" customHeight="1" x14ac:dyDescent="0.25">
      <c r="A3205" s="15" t="s">
        <v>3068</v>
      </c>
      <c r="B3205" s="16">
        <v>17021</v>
      </c>
      <c r="C3205" s="17">
        <v>44799</v>
      </c>
      <c r="D3205" s="16" t="s">
        <v>3477</v>
      </c>
      <c r="E3205" s="18" t="s">
        <v>3880</v>
      </c>
      <c r="F3205" s="19">
        <v>85500</v>
      </c>
    </row>
    <row r="3206" spans="1:6" ht="153" customHeight="1" x14ac:dyDescent="0.25">
      <c r="A3206" s="15" t="s">
        <v>3068</v>
      </c>
      <c r="B3206" s="16">
        <v>17022</v>
      </c>
      <c r="C3206" s="17">
        <v>44799</v>
      </c>
      <c r="D3206" s="16" t="s">
        <v>3091</v>
      </c>
      <c r="E3206" s="18" t="s">
        <v>3881</v>
      </c>
      <c r="F3206" s="19">
        <v>28250</v>
      </c>
    </row>
    <row r="3207" spans="1:6" ht="153" customHeight="1" x14ac:dyDescent="0.25">
      <c r="A3207" s="15" t="s">
        <v>3068</v>
      </c>
      <c r="B3207" s="16">
        <v>17023</v>
      </c>
      <c r="C3207" s="17">
        <v>44802</v>
      </c>
      <c r="D3207" s="16" t="s">
        <v>3216</v>
      </c>
      <c r="E3207" s="18" t="s">
        <v>3882</v>
      </c>
      <c r="F3207" s="19">
        <v>25549.93</v>
      </c>
    </row>
    <row r="3208" spans="1:6" ht="153" customHeight="1" x14ac:dyDescent="0.25">
      <c r="A3208" s="15" t="s">
        <v>3068</v>
      </c>
      <c r="B3208" s="16">
        <v>17024</v>
      </c>
      <c r="C3208" s="17">
        <v>44802</v>
      </c>
      <c r="D3208" s="16" t="s">
        <v>3192</v>
      </c>
      <c r="E3208" s="18" t="s">
        <v>3883</v>
      </c>
      <c r="F3208" s="19">
        <v>34200</v>
      </c>
    </row>
    <row r="3209" spans="1:6" ht="153" customHeight="1" x14ac:dyDescent="0.25">
      <c r="A3209" s="15" t="s">
        <v>3068</v>
      </c>
      <c r="B3209" s="16">
        <v>17025</v>
      </c>
      <c r="C3209" s="17">
        <v>44802</v>
      </c>
      <c r="D3209" s="16" t="s">
        <v>3593</v>
      </c>
      <c r="E3209" s="18" t="s">
        <v>3884</v>
      </c>
      <c r="F3209" s="19">
        <v>9842.2999999999993</v>
      </c>
    </row>
    <row r="3210" spans="1:6" ht="153" customHeight="1" x14ac:dyDescent="0.25">
      <c r="A3210" s="15" t="s">
        <v>3068</v>
      </c>
      <c r="B3210" s="16">
        <v>17026</v>
      </c>
      <c r="C3210" s="17">
        <v>44802</v>
      </c>
      <c r="D3210" s="16" t="s">
        <v>3175</v>
      </c>
      <c r="E3210" s="18" t="s">
        <v>3885</v>
      </c>
      <c r="F3210" s="19">
        <v>1338935.1299999999</v>
      </c>
    </row>
    <row r="3211" spans="1:6" ht="230.25" customHeight="1" x14ac:dyDescent="0.25">
      <c r="A3211" s="15" t="s">
        <v>3068</v>
      </c>
      <c r="B3211" s="16">
        <v>17027</v>
      </c>
      <c r="C3211" s="17">
        <v>44802</v>
      </c>
      <c r="D3211" s="16" t="s">
        <v>3089</v>
      </c>
      <c r="E3211" s="18" t="s">
        <v>3886</v>
      </c>
      <c r="F3211" s="19">
        <v>363012.5</v>
      </c>
    </row>
    <row r="3212" spans="1:6" ht="153" customHeight="1" x14ac:dyDescent="0.25">
      <c r="A3212" s="15" t="s">
        <v>3068</v>
      </c>
      <c r="B3212" s="16">
        <v>17028</v>
      </c>
      <c r="C3212" s="17">
        <v>44802</v>
      </c>
      <c r="D3212" s="16" t="s">
        <v>3175</v>
      </c>
      <c r="E3212" s="18" t="s">
        <v>3887</v>
      </c>
      <c r="F3212" s="19">
        <v>1601964.65</v>
      </c>
    </row>
    <row r="3213" spans="1:6" ht="153" customHeight="1" x14ac:dyDescent="0.25">
      <c r="A3213" s="15" t="s">
        <v>3068</v>
      </c>
      <c r="B3213" s="16">
        <v>17029</v>
      </c>
      <c r="C3213" s="17">
        <v>44802</v>
      </c>
      <c r="D3213" s="16" t="s">
        <v>3293</v>
      </c>
      <c r="E3213" s="18" t="s">
        <v>3888</v>
      </c>
      <c r="F3213" s="19">
        <v>51415</v>
      </c>
    </row>
    <row r="3214" spans="1:6" ht="153" customHeight="1" x14ac:dyDescent="0.25">
      <c r="A3214" s="15" t="s">
        <v>3068</v>
      </c>
      <c r="B3214" s="16">
        <v>17030</v>
      </c>
      <c r="C3214" s="17">
        <v>44802</v>
      </c>
      <c r="D3214" s="16" t="s">
        <v>3225</v>
      </c>
      <c r="E3214" s="18" t="s">
        <v>3889</v>
      </c>
      <c r="F3214" s="19">
        <v>1943776</v>
      </c>
    </row>
    <row r="3215" spans="1:6" ht="84.75" customHeight="1" x14ac:dyDescent="0.25">
      <c r="A3215" s="15" t="s">
        <v>3068</v>
      </c>
      <c r="B3215" s="16">
        <v>17031</v>
      </c>
      <c r="C3215" s="17">
        <v>44802</v>
      </c>
      <c r="D3215" s="16" t="s">
        <v>3073</v>
      </c>
      <c r="E3215" s="18" t="s">
        <v>3299</v>
      </c>
      <c r="F3215" s="19">
        <v>80000</v>
      </c>
    </row>
    <row r="3216" spans="1:6" ht="153" customHeight="1" x14ac:dyDescent="0.25">
      <c r="A3216" s="15" t="s">
        <v>3068</v>
      </c>
      <c r="B3216" s="16">
        <v>17032</v>
      </c>
      <c r="C3216" s="17">
        <v>44802</v>
      </c>
      <c r="D3216" s="16" t="s">
        <v>3184</v>
      </c>
      <c r="E3216" s="18" t="s">
        <v>3890</v>
      </c>
      <c r="F3216" s="19">
        <v>27000</v>
      </c>
    </row>
    <row r="3217" spans="1:6" ht="153" customHeight="1" x14ac:dyDescent="0.25">
      <c r="A3217" s="15" t="s">
        <v>3068</v>
      </c>
      <c r="B3217" s="16">
        <v>17033</v>
      </c>
      <c r="C3217" s="17">
        <v>44802</v>
      </c>
      <c r="D3217" s="16" t="s">
        <v>3184</v>
      </c>
      <c r="E3217" s="18" t="s">
        <v>3891</v>
      </c>
      <c r="F3217" s="19">
        <v>51300</v>
      </c>
    </row>
    <row r="3218" spans="1:6" ht="153" customHeight="1" x14ac:dyDescent="0.25">
      <c r="A3218" s="15" t="s">
        <v>3068</v>
      </c>
      <c r="B3218" s="16">
        <v>17034</v>
      </c>
      <c r="C3218" s="17">
        <v>44802</v>
      </c>
      <c r="D3218" s="16" t="s">
        <v>3184</v>
      </c>
      <c r="E3218" s="18" t="s">
        <v>3892</v>
      </c>
      <c r="F3218" s="19">
        <v>35910</v>
      </c>
    </row>
    <row r="3219" spans="1:6" ht="153" customHeight="1" x14ac:dyDescent="0.25">
      <c r="A3219" s="15" t="s">
        <v>3068</v>
      </c>
      <c r="B3219" s="16">
        <v>17035</v>
      </c>
      <c r="C3219" s="17">
        <v>44802</v>
      </c>
      <c r="D3219" s="16" t="s">
        <v>3184</v>
      </c>
      <c r="E3219" s="18" t="s">
        <v>3893</v>
      </c>
      <c r="F3219" s="19">
        <v>63090</v>
      </c>
    </row>
    <row r="3220" spans="1:6" ht="153" customHeight="1" x14ac:dyDescent="0.25">
      <c r="A3220" s="15" t="s">
        <v>3068</v>
      </c>
      <c r="B3220" s="16">
        <v>17036</v>
      </c>
      <c r="C3220" s="17">
        <v>44802</v>
      </c>
      <c r="D3220" s="16" t="s">
        <v>1271</v>
      </c>
      <c r="E3220" s="18" t="s">
        <v>3894</v>
      </c>
      <c r="F3220" s="19">
        <v>7933716</v>
      </c>
    </row>
    <row r="3221" spans="1:6" ht="153" customHeight="1" x14ac:dyDescent="0.25">
      <c r="A3221" s="15" t="s">
        <v>3068</v>
      </c>
      <c r="B3221" s="16">
        <v>17037</v>
      </c>
      <c r="C3221" s="17">
        <v>44803</v>
      </c>
      <c r="D3221" s="16" t="s">
        <v>3197</v>
      </c>
      <c r="E3221" s="18" t="s">
        <v>3895</v>
      </c>
      <c r="F3221" s="19">
        <v>54000</v>
      </c>
    </row>
    <row r="3222" spans="1:6" ht="153" customHeight="1" x14ac:dyDescent="0.25">
      <c r="A3222" s="15" t="s">
        <v>3068</v>
      </c>
      <c r="B3222" s="16">
        <v>17038</v>
      </c>
      <c r="C3222" s="17">
        <v>44803</v>
      </c>
      <c r="D3222" s="16" t="s">
        <v>3362</v>
      </c>
      <c r="E3222" s="18" t="s">
        <v>3896</v>
      </c>
      <c r="F3222" s="19">
        <v>57600</v>
      </c>
    </row>
    <row r="3223" spans="1:6" ht="153" customHeight="1" x14ac:dyDescent="0.25">
      <c r="A3223" s="15" t="s">
        <v>3068</v>
      </c>
      <c r="B3223" s="16">
        <v>17039</v>
      </c>
      <c r="C3223" s="17">
        <v>44804</v>
      </c>
      <c r="D3223" s="16" t="s">
        <v>3231</v>
      </c>
      <c r="E3223" s="18" t="s">
        <v>3897</v>
      </c>
      <c r="F3223" s="19">
        <v>3703834.39</v>
      </c>
    </row>
    <row r="3224" spans="1:6" ht="93" customHeight="1" x14ac:dyDescent="0.25">
      <c r="A3224" s="15" t="s">
        <v>3068</v>
      </c>
      <c r="B3224" s="16">
        <v>17040</v>
      </c>
      <c r="C3224" s="17">
        <v>44804</v>
      </c>
      <c r="D3224" s="16" t="s">
        <v>3160</v>
      </c>
      <c r="E3224" s="18" t="s">
        <v>3898</v>
      </c>
      <c r="F3224" s="19">
        <v>12277.02</v>
      </c>
    </row>
    <row r="3225" spans="1:6" ht="87.75" customHeight="1" x14ac:dyDescent="0.25">
      <c r="A3225" s="15" t="s">
        <v>3068</v>
      </c>
      <c r="B3225" s="16">
        <v>17041</v>
      </c>
      <c r="C3225" s="17">
        <v>44804</v>
      </c>
      <c r="D3225" s="16" t="s">
        <v>3244</v>
      </c>
      <c r="E3225" s="18" t="s">
        <v>3899</v>
      </c>
      <c r="F3225" s="19">
        <v>21895.64</v>
      </c>
    </row>
    <row r="3226" spans="1:6" ht="99.75" customHeight="1" x14ac:dyDescent="0.25">
      <c r="A3226" s="15" t="s">
        <v>3068</v>
      </c>
      <c r="B3226" s="16">
        <v>17042</v>
      </c>
      <c r="C3226" s="17">
        <v>44804</v>
      </c>
      <c r="D3226" s="16" t="s">
        <v>3502</v>
      </c>
      <c r="E3226" s="18" t="s">
        <v>3900</v>
      </c>
      <c r="F3226" s="19">
        <v>21696</v>
      </c>
    </row>
    <row r="3227" spans="1:6" ht="95.25" customHeight="1" x14ac:dyDescent="0.25">
      <c r="A3227" s="15" t="s">
        <v>3068</v>
      </c>
      <c r="B3227" s="16">
        <v>17043</v>
      </c>
      <c r="C3227" s="17">
        <v>44804</v>
      </c>
      <c r="D3227" s="16" t="s">
        <v>3073</v>
      </c>
      <c r="E3227" s="18" t="s">
        <v>3901</v>
      </c>
      <c r="F3227" s="19">
        <v>4160654.44</v>
      </c>
    </row>
    <row r="3228" spans="1:6" ht="95.25" customHeight="1" x14ac:dyDescent="0.25">
      <c r="A3228" s="15" t="s">
        <v>3068</v>
      </c>
      <c r="B3228" s="16">
        <v>17047</v>
      </c>
      <c r="C3228" s="17">
        <v>44805</v>
      </c>
      <c r="D3228" s="16" t="s">
        <v>3902</v>
      </c>
      <c r="E3228" s="18" t="s">
        <v>3903</v>
      </c>
      <c r="F3228" s="19">
        <v>2577068.33</v>
      </c>
    </row>
    <row r="3229" spans="1:6" ht="113.25" customHeight="1" x14ac:dyDescent="0.25">
      <c r="A3229" s="15" t="s">
        <v>3068</v>
      </c>
      <c r="B3229" s="16">
        <v>17048</v>
      </c>
      <c r="C3229" s="17">
        <v>44805</v>
      </c>
      <c r="D3229" s="16" t="s">
        <v>3169</v>
      </c>
      <c r="E3229" s="18" t="s">
        <v>3904</v>
      </c>
      <c r="F3229" s="19">
        <v>114955.35</v>
      </c>
    </row>
    <row r="3230" spans="1:6" ht="132.75" customHeight="1" x14ac:dyDescent="0.25">
      <c r="A3230" s="15" t="s">
        <v>3068</v>
      </c>
      <c r="B3230" s="16">
        <v>17049</v>
      </c>
      <c r="C3230" s="17">
        <v>44805</v>
      </c>
      <c r="D3230" s="16" t="s">
        <v>3135</v>
      </c>
      <c r="E3230" s="18" t="s">
        <v>3905</v>
      </c>
      <c r="F3230" s="19">
        <v>149288.6</v>
      </c>
    </row>
    <row r="3231" spans="1:6" ht="95.25" customHeight="1" x14ac:dyDescent="0.25">
      <c r="A3231" s="15" t="s">
        <v>3068</v>
      </c>
      <c r="B3231" s="16">
        <v>17050</v>
      </c>
      <c r="C3231" s="17">
        <v>44805</v>
      </c>
      <c r="D3231" s="16" t="s">
        <v>3071</v>
      </c>
      <c r="E3231" s="18" t="s">
        <v>3906</v>
      </c>
      <c r="F3231" s="19">
        <v>31920</v>
      </c>
    </row>
    <row r="3232" spans="1:6" ht="109.5" customHeight="1" x14ac:dyDescent="0.25">
      <c r="A3232" s="15" t="s">
        <v>3068</v>
      </c>
      <c r="B3232" s="16">
        <v>17051</v>
      </c>
      <c r="C3232" s="17">
        <v>44805</v>
      </c>
      <c r="D3232" s="16" t="s">
        <v>3190</v>
      </c>
      <c r="E3232" s="18" t="s">
        <v>3907</v>
      </c>
      <c r="F3232" s="19">
        <v>17100</v>
      </c>
    </row>
    <row r="3233" spans="1:6" ht="95.25" customHeight="1" x14ac:dyDescent="0.25">
      <c r="A3233" s="15" t="s">
        <v>3068</v>
      </c>
      <c r="B3233" s="16">
        <v>17052</v>
      </c>
      <c r="C3233" s="17">
        <v>44805</v>
      </c>
      <c r="D3233" s="16" t="s">
        <v>3073</v>
      </c>
      <c r="E3233" s="18" t="s">
        <v>3908</v>
      </c>
      <c r="F3233" s="19">
        <v>144505.69</v>
      </c>
    </row>
    <row r="3234" spans="1:6" ht="117.75" customHeight="1" x14ac:dyDescent="0.25">
      <c r="A3234" s="15" t="s">
        <v>3068</v>
      </c>
      <c r="B3234" s="16">
        <v>17053</v>
      </c>
      <c r="C3234" s="17">
        <v>44805</v>
      </c>
      <c r="D3234" s="16" t="s">
        <v>3218</v>
      </c>
      <c r="E3234" s="18" t="s">
        <v>3909</v>
      </c>
      <c r="F3234" s="19">
        <v>92250</v>
      </c>
    </row>
    <row r="3235" spans="1:6" ht="102" customHeight="1" x14ac:dyDescent="0.25">
      <c r="A3235" s="15" t="s">
        <v>3068</v>
      </c>
      <c r="B3235" s="16">
        <v>17055</v>
      </c>
      <c r="C3235" s="17">
        <v>44806</v>
      </c>
      <c r="D3235" s="16" t="s">
        <v>3402</v>
      </c>
      <c r="E3235" s="18" t="s">
        <v>3910</v>
      </c>
      <c r="F3235" s="19">
        <v>30600</v>
      </c>
    </row>
    <row r="3236" spans="1:6" ht="95.25" customHeight="1" x14ac:dyDescent="0.25">
      <c r="A3236" s="15" t="s">
        <v>3068</v>
      </c>
      <c r="B3236" s="16">
        <v>17056</v>
      </c>
      <c r="C3236" s="17">
        <v>44806</v>
      </c>
      <c r="D3236" s="16" t="s">
        <v>3152</v>
      </c>
      <c r="E3236" s="18" t="s">
        <v>3911</v>
      </c>
      <c r="F3236" s="19">
        <v>175963.98</v>
      </c>
    </row>
    <row r="3237" spans="1:6" ht="95.25" customHeight="1" x14ac:dyDescent="0.25">
      <c r="A3237" s="15" t="s">
        <v>3068</v>
      </c>
      <c r="B3237" s="16">
        <v>17057</v>
      </c>
      <c r="C3237" s="17">
        <v>44806</v>
      </c>
      <c r="D3237" s="16" t="s">
        <v>3362</v>
      </c>
      <c r="E3237" s="18" t="s">
        <v>3912</v>
      </c>
      <c r="F3237" s="19">
        <v>30600</v>
      </c>
    </row>
    <row r="3238" spans="1:6" ht="139.5" customHeight="1" x14ac:dyDescent="0.25">
      <c r="A3238" s="15" t="s">
        <v>3068</v>
      </c>
      <c r="B3238" s="16">
        <v>17059</v>
      </c>
      <c r="C3238" s="17">
        <v>44809</v>
      </c>
      <c r="D3238" s="16" t="s">
        <v>3091</v>
      </c>
      <c r="E3238" s="18" t="s">
        <v>3913</v>
      </c>
      <c r="F3238" s="19">
        <v>114837.38</v>
      </c>
    </row>
    <row r="3239" spans="1:6" ht="95.25" customHeight="1" x14ac:dyDescent="0.25">
      <c r="A3239" s="15" t="s">
        <v>3068</v>
      </c>
      <c r="B3239" s="16">
        <v>17060</v>
      </c>
      <c r="C3239" s="17">
        <v>44809</v>
      </c>
      <c r="D3239" s="16" t="s">
        <v>3698</v>
      </c>
      <c r="E3239" s="18" t="s">
        <v>3914</v>
      </c>
      <c r="F3239" s="19">
        <v>169500</v>
      </c>
    </row>
    <row r="3240" spans="1:6" ht="148.5" customHeight="1" x14ac:dyDescent="0.25">
      <c r="A3240" s="15" t="s">
        <v>3068</v>
      </c>
      <c r="B3240" s="16">
        <v>17061</v>
      </c>
      <c r="C3240" s="17">
        <v>44809</v>
      </c>
      <c r="D3240" s="16" t="s">
        <v>3291</v>
      </c>
      <c r="E3240" s="18" t="s">
        <v>3915</v>
      </c>
      <c r="F3240" s="19">
        <v>149075.25</v>
      </c>
    </row>
    <row r="3241" spans="1:6" ht="140.25" customHeight="1" x14ac:dyDescent="0.25">
      <c r="A3241" s="15" t="s">
        <v>3068</v>
      </c>
      <c r="B3241" s="16">
        <v>17062</v>
      </c>
      <c r="C3241" s="17">
        <v>44809</v>
      </c>
      <c r="D3241" s="16" t="s">
        <v>3077</v>
      </c>
      <c r="E3241" s="18" t="s">
        <v>3916</v>
      </c>
      <c r="F3241" s="19">
        <v>124092.69</v>
      </c>
    </row>
    <row r="3242" spans="1:6" ht="95.25" customHeight="1" x14ac:dyDescent="0.25">
      <c r="A3242" s="15" t="s">
        <v>3068</v>
      </c>
      <c r="B3242" s="16">
        <v>17063</v>
      </c>
      <c r="C3242" s="17">
        <v>44809</v>
      </c>
      <c r="D3242" s="16" t="s">
        <v>3295</v>
      </c>
      <c r="E3242" s="18" t="s">
        <v>3917</v>
      </c>
      <c r="F3242" s="19">
        <v>4106712.25</v>
      </c>
    </row>
    <row r="3243" spans="1:6" ht="95.25" customHeight="1" x14ac:dyDescent="0.25">
      <c r="A3243" s="15" t="s">
        <v>3068</v>
      </c>
      <c r="B3243" s="16">
        <v>17064</v>
      </c>
      <c r="C3243" s="17">
        <v>44810</v>
      </c>
      <c r="D3243" s="16" t="s">
        <v>3624</v>
      </c>
      <c r="E3243" s="18" t="s">
        <v>3918</v>
      </c>
      <c r="F3243" s="19">
        <v>87010</v>
      </c>
    </row>
    <row r="3244" spans="1:6" ht="178.5" customHeight="1" x14ac:dyDescent="0.25">
      <c r="A3244" s="15" t="s">
        <v>3068</v>
      </c>
      <c r="B3244" s="16">
        <v>17065</v>
      </c>
      <c r="C3244" s="17">
        <v>44810</v>
      </c>
      <c r="D3244" s="16" t="s">
        <v>3216</v>
      </c>
      <c r="E3244" s="18" t="s">
        <v>3919</v>
      </c>
      <c r="F3244" s="19">
        <v>653510.18999999994</v>
      </c>
    </row>
    <row r="3245" spans="1:6" ht="95.25" customHeight="1" x14ac:dyDescent="0.25">
      <c r="A3245" s="15" t="s">
        <v>3068</v>
      </c>
      <c r="B3245" s="16">
        <v>17066</v>
      </c>
      <c r="C3245" s="17">
        <v>44810</v>
      </c>
      <c r="D3245" s="16" t="s">
        <v>766</v>
      </c>
      <c r="E3245" s="18" t="s">
        <v>3920</v>
      </c>
      <c r="F3245" s="19">
        <v>33250</v>
      </c>
    </row>
    <row r="3246" spans="1:6" ht="95.25" customHeight="1" x14ac:dyDescent="0.25">
      <c r="A3246" s="15" t="s">
        <v>3068</v>
      </c>
      <c r="B3246" s="16">
        <v>17067</v>
      </c>
      <c r="C3246" s="17">
        <v>44810</v>
      </c>
      <c r="D3246" s="16" t="s">
        <v>3097</v>
      </c>
      <c r="E3246" s="18" t="s">
        <v>3921</v>
      </c>
      <c r="F3246" s="19">
        <v>1621649.8</v>
      </c>
    </row>
    <row r="3247" spans="1:6" ht="95.25" customHeight="1" x14ac:dyDescent="0.25">
      <c r="A3247" s="15" t="s">
        <v>3068</v>
      </c>
      <c r="B3247" s="16">
        <v>17068</v>
      </c>
      <c r="C3247" s="17">
        <v>44810</v>
      </c>
      <c r="D3247" s="16" t="s">
        <v>3104</v>
      </c>
      <c r="E3247" s="18" t="s">
        <v>3922</v>
      </c>
      <c r="F3247" s="19">
        <v>18570</v>
      </c>
    </row>
    <row r="3248" spans="1:6" ht="120.75" customHeight="1" x14ac:dyDescent="0.25">
      <c r="A3248" s="15" t="s">
        <v>3068</v>
      </c>
      <c r="B3248" s="16">
        <v>17070</v>
      </c>
      <c r="C3248" s="17">
        <v>44811</v>
      </c>
      <c r="D3248" s="16" t="s">
        <v>3281</v>
      </c>
      <c r="E3248" s="18" t="s">
        <v>3923</v>
      </c>
      <c r="F3248" s="19">
        <v>27000</v>
      </c>
    </row>
    <row r="3249" spans="1:6" ht="128.25" customHeight="1" x14ac:dyDescent="0.25">
      <c r="A3249" s="15" t="s">
        <v>3068</v>
      </c>
      <c r="B3249" s="16">
        <v>17071</v>
      </c>
      <c r="C3249" s="17">
        <v>44811</v>
      </c>
      <c r="D3249" s="16" t="s">
        <v>3199</v>
      </c>
      <c r="E3249" s="18" t="s">
        <v>3924</v>
      </c>
      <c r="F3249" s="19">
        <v>111600</v>
      </c>
    </row>
    <row r="3250" spans="1:6" ht="95.25" customHeight="1" x14ac:dyDescent="0.25">
      <c r="A3250" s="15" t="s">
        <v>3068</v>
      </c>
      <c r="B3250" s="16">
        <v>17072</v>
      </c>
      <c r="C3250" s="17">
        <v>44811</v>
      </c>
      <c r="D3250" s="16" t="s">
        <v>3593</v>
      </c>
      <c r="E3250" s="18" t="s">
        <v>3925</v>
      </c>
      <c r="F3250" s="19">
        <v>17842.7</v>
      </c>
    </row>
    <row r="3251" spans="1:6" ht="114.75" customHeight="1" x14ac:dyDescent="0.25">
      <c r="A3251" s="15" t="s">
        <v>3068</v>
      </c>
      <c r="B3251" s="16">
        <v>17073</v>
      </c>
      <c r="C3251" s="17">
        <v>44812</v>
      </c>
      <c r="D3251" s="16" t="s">
        <v>3129</v>
      </c>
      <c r="E3251" s="18" t="s">
        <v>3926</v>
      </c>
      <c r="F3251" s="19">
        <v>63360</v>
      </c>
    </row>
    <row r="3252" spans="1:6" ht="95.25" customHeight="1" x14ac:dyDescent="0.25">
      <c r="A3252" s="15" t="s">
        <v>3068</v>
      </c>
      <c r="B3252" s="16">
        <v>17074</v>
      </c>
      <c r="C3252" s="17">
        <v>44816</v>
      </c>
      <c r="D3252" s="16" t="s">
        <v>3073</v>
      </c>
      <c r="E3252" s="18" t="s">
        <v>3412</v>
      </c>
      <c r="F3252" s="19">
        <v>450</v>
      </c>
    </row>
    <row r="3253" spans="1:6" ht="95.25" customHeight="1" x14ac:dyDescent="0.25">
      <c r="A3253" s="15" t="s">
        <v>3068</v>
      </c>
      <c r="B3253" s="16">
        <v>17075</v>
      </c>
      <c r="C3253" s="17">
        <v>44816</v>
      </c>
      <c r="D3253" s="16" t="s">
        <v>3093</v>
      </c>
      <c r="E3253" s="18" t="s">
        <v>3927</v>
      </c>
      <c r="F3253" s="19">
        <v>17972.939999999999</v>
      </c>
    </row>
    <row r="3254" spans="1:6" ht="95.25" customHeight="1" x14ac:dyDescent="0.25">
      <c r="A3254" s="15" t="s">
        <v>3068</v>
      </c>
      <c r="B3254" s="16">
        <v>17076</v>
      </c>
      <c r="C3254" s="17">
        <v>44816</v>
      </c>
      <c r="D3254" s="16" t="s">
        <v>3097</v>
      </c>
      <c r="E3254" s="18" t="s">
        <v>3928</v>
      </c>
      <c r="F3254" s="19">
        <v>174183.98</v>
      </c>
    </row>
    <row r="3255" spans="1:6" ht="95.25" customHeight="1" x14ac:dyDescent="0.25">
      <c r="A3255" s="15" t="s">
        <v>3068</v>
      </c>
      <c r="B3255" s="16">
        <v>17077</v>
      </c>
      <c r="C3255" s="17">
        <v>44816</v>
      </c>
      <c r="D3255" s="16" t="s">
        <v>3487</v>
      </c>
      <c r="E3255" s="18" t="s">
        <v>3929</v>
      </c>
      <c r="F3255" s="19">
        <v>79387.289999999994</v>
      </c>
    </row>
    <row r="3256" spans="1:6" ht="95.25" customHeight="1" x14ac:dyDescent="0.25">
      <c r="A3256" s="15" t="s">
        <v>3068</v>
      </c>
      <c r="B3256" s="16">
        <v>17157</v>
      </c>
      <c r="C3256" s="17">
        <v>44817</v>
      </c>
      <c r="D3256" s="16" t="s">
        <v>3502</v>
      </c>
      <c r="E3256" s="18" t="s">
        <v>3930</v>
      </c>
      <c r="F3256" s="19">
        <v>18984</v>
      </c>
    </row>
    <row r="3257" spans="1:6" ht="138" customHeight="1" x14ac:dyDescent="0.25">
      <c r="A3257" s="15" t="s">
        <v>3068</v>
      </c>
      <c r="B3257" s="16">
        <v>17158</v>
      </c>
      <c r="C3257" s="17">
        <v>44817</v>
      </c>
      <c r="D3257" s="16" t="s">
        <v>3201</v>
      </c>
      <c r="E3257" s="18" t="s">
        <v>3931</v>
      </c>
      <c r="F3257" s="19">
        <v>30000000</v>
      </c>
    </row>
    <row r="3258" spans="1:6" ht="133.5" customHeight="1" x14ac:dyDescent="0.25">
      <c r="A3258" s="15" t="s">
        <v>3068</v>
      </c>
      <c r="B3258" s="16">
        <v>17162</v>
      </c>
      <c r="C3258" s="17">
        <v>44819</v>
      </c>
      <c r="D3258" s="16" t="s">
        <v>3190</v>
      </c>
      <c r="E3258" s="18" t="s">
        <v>3932</v>
      </c>
      <c r="F3258" s="19">
        <v>119700</v>
      </c>
    </row>
    <row r="3259" spans="1:6" ht="95.25" customHeight="1" x14ac:dyDescent="0.25">
      <c r="A3259" s="15" t="s">
        <v>3068</v>
      </c>
      <c r="B3259" s="16">
        <v>17163</v>
      </c>
      <c r="C3259" s="17">
        <v>44819</v>
      </c>
      <c r="D3259" s="16" t="s">
        <v>3244</v>
      </c>
      <c r="E3259" s="18" t="s">
        <v>3933</v>
      </c>
      <c r="F3259" s="19">
        <v>5874.99</v>
      </c>
    </row>
    <row r="3260" spans="1:6" ht="144" customHeight="1" x14ac:dyDescent="0.25">
      <c r="A3260" s="15" t="s">
        <v>3068</v>
      </c>
      <c r="B3260" s="16">
        <v>17164</v>
      </c>
      <c r="C3260" s="17">
        <v>44819</v>
      </c>
      <c r="D3260" s="16" t="s">
        <v>3123</v>
      </c>
      <c r="E3260" s="18" t="s">
        <v>3934</v>
      </c>
      <c r="F3260" s="19">
        <v>1568754.6</v>
      </c>
    </row>
    <row r="3261" spans="1:6" ht="95.25" customHeight="1" x14ac:dyDescent="0.25">
      <c r="A3261" s="15" t="s">
        <v>3068</v>
      </c>
      <c r="B3261" s="16">
        <v>17165</v>
      </c>
      <c r="C3261" s="17">
        <v>44819</v>
      </c>
      <c r="D3261" s="16" t="s">
        <v>3131</v>
      </c>
      <c r="E3261" s="18" t="s">
        <v>3935</v>
      </c>
      <c r="F3261" s="19">
        <v>114880.83</v>
      </c>
    </row>
    <row r="3262" spans="1:6" ht="118.5" customHeight="1" x14ac:dyDescent="0.25">
      <c r="A3262" s="15" t="s">
        <v>3068</v>
      </c>
      <c r="B3262" s="16">
        <v>17166</v>
      </c>
      <c r="C3262" s="17">
        <v>44819</v>
      </c>
      <c r="D3262" s="16" t="s">
        <v>3302</v>
      </c>
      <c r="E3262" s="18" t="s">
        <v>3936</v>
      </c>
      <c r="F3262" s="19">
        <v>346907.38</v>
      </c>
    </row>
    <row r="3263" spans="1:6" ht="95.25" customHeight="1" x14ac:dyDescent="0.25">
      <c r="A3263" s="15" t="s">
        <v>3068</v>
      </c>
      <c r="B3263" s="16">
        <v>17167</v>
      </c>
      <c r="C3263" s="17">
        <v>44819</v>
      </c>
      <c r="D3263" s="16" t="s">
        <v>3111</v>
      </c>
      <c r="E3263" s="18" t="s">
        <v>3937</v>
      </c>
      <c r="F3263" s="19">
        <v>301563.65999999997</v>
      </c>
    </row>
    <row r="3264" spans="1:6" ht="95.25" customHeight="1" x14ac:dyDescent="0.25">
      <c r="A3264" s="15" t="s">
        <v>3068</v>
      </c>
      <c r="B3264" s="16">
        <v>17168</v>
      </c>
      <c r="C3264" s="17">
        <v>44819</v>
      </c>
      <c r="D3264" s="16" t="s">
        <v>3141</v>
      </c>
      <c r="E3264" s="18" t="s">
        <v>3938</v>
      </c>
      <c r="F3264" s="19">
        <v>1328477.07</v>
      </c>
    </row>
    <row r="3265" spans="1:6" ht="95.25" customHeight="1" x14ac:dyDescent="0.25">
      <c r="A3265" s="15" t="s">
        <v>3068</v>
      </c>
      <c r="B3265" s="16">
        <v>17169</v>
      </c>
      <c r="C3265" s="17">
        <v>44819</v>
      </c>
      <c r="D3265" s="16" t="s">
        <v>285</v>
      </c>
      <c r="E3265" s="18" t="s">
        <v>3939</v>
      </c>
      <c r="F3265" s="19">
        <v>1800</v>
      </c>
    </row>
    <row r="3266" spans="1:6" ht="95.25" customHeight="1" x14ac:dyDescent="0.25">
      <c r="A3266" s="15" t="s">
        <v>3068</v>
      </c>
      <c r="B3266" s="16">
        <v>17170</v>
      </c>
      <c r="C3266" s="17">
        <v>44819</v>
      </c>
      <c r="D3266" s="16" t="s">
        <v>3145</v>
      </c>
      <c r="E3266" s="18" t="s">
        <v>3940</v>
      </c>
      <c r="F3266" s="19">
        <v>246670</v>
      </c>
    </row>
    <row r="3267" spans="1:6" ht="95.25" customHeight="1" x14ac:dyDescent="0.25">
      <c r="A3267" s="15" t="s">
        <v>3068</v>
      </c>
      <c r="B3267" s="16">
        <v>17171</v>
      </c>
      <c r="C3267" s="17">
        <v>44819</v>
      </c>
      <c r="D3267" s="16" t="s">
        <v>3139</v>
      </c>
      <c r="E3267" s="18" t="s">
        <v>3941</v>
      </c>
      <c r="F3267" s="19">
        <v>62150</v>
      </c>
    </row>
    <row r="3268" spans="1:6" ht="95.25" customHeight="1" x14ac:dyDescent="0.25">
      <c r="A3268" s="15" t="s">
        <v>3068</v>
      </c>
      <c r="B3268" s="16">
        <v>17172</v>
      </c>
      <c r="C3268" s="17">
        <v>44819</v>
      </c>
      <c r="D3268" s="16" t="s">
        <v>3143</v>
      </c>
      <c r="E3268" s="18" t="s">
        <v>3942</v>
      </c>
      <c r="F3268" s="19">
        <v>133257.88</v>
      </c>
    </row>
    <row r="3269" spans="1:6" ht="95.25" customHeight="1" x14ac:dyDescent="0.25">
      <c r="A3269" s="15" t="s">
        <v>3068</v>
      </c>
      <c r="B3269" s="16">
        <v>17173</v>
      </c>
      <c r="C3269" s="17">
        <v>44820</v>
      </c>
      <c r="D3269" s="16" t="s">
        <v>3125</v>
      </c>
      <c r="E3269" s="18" t="s">
        <v>3943</v>
      </c>
      <c r="F3269" s="19">
        <v>1419601.15</v>
      </c>
    </row>
    <row r="3270" spans="1:6" ht="132" customHeight="1" x14ac:dyDescent="0.25">
      <c r="A3270" s="15" t="s">
        <v>3068</v>
      </c>
      <c r="B3270" s="16">
        <v>17174</v>
      </c>
      <c r="C3270" s="17">
        <v>44820</v>
      </c>
      <c r="D3270" s="16" t="s">
        <v>3117</v>
      </c>
      <c r="E3270" s="18" t="s">
        <v>3944</v>
      </c>
      <c r="F3270" s="19">
        <v>1128530.81</v>
      </c>
    </row>
    <row r="3271" spans="1:6" ht="95.25" customHeight="1" x14ac:dyDescent="0.25">
      <c r="A3271" s="15" t="s">
        <v>3068</v>
      </c>
      <c r="B3271" s="16">
        <v>17175</v>
      </c>
      <c r="C3271" s="17">
        <v>44820</v>
      </c>
      <c r="D3271" s="16" t="s">
        <v>1726</v>
      </c>
      <c r="E3271" s="18" t="s">
        <v>3945</v>
      </c>
      <c r="F3271" s="19">
        <v>774583.77</v>
      </c>
    </row>
    <row r="3272" spans="1:6" ht="95.25" customHeight="1" x14ac:dyDescent="0.25">
      <c r="A3272" s="15" t="s">
        <v>3068</v>
      </c>
      <c r="B3272" s="16">
        <v>17176</v>
      </c>
      <c r="C3272" s="17">
        <v>44820</v>
      </c>
      <c r="D3272" s="16" t="s">
        <v>3127</v>
      </c>
      <c r="E3272" s="18" t="s">
        <v>3946</v>
      </c>
      <c r="F3272" s="19">
        <v>558519.43999999994</v>
      </c>
    </row>
    <row r="3273" spans="1:6" ht="95.25" customHeight="1" x14ac:dyDescent="0.25">
      <c r="A3273" s="15" t="s">
        <v>3068</v>
      </c>
      <c r="B3273" s="16">
        <v>17202</v>
      </c>
      <c r="C3273" s="17">
        <v>44820</v>
      </c>
      <c r="D3273" s="16" t="s">
        <v>3109</v>
      </c>
      <c r="E3273" s="18" t="s">
        <v>3947</v>
      </c>
      <c r="F3273" s="19">
        <v>38906.980000000003</v>
      </c>
    </row>
    <row r="3274" spans="1:6" ht="132.75" customHeight="1" x14ac:dyDescent="0.25">
      <c r="A3274" s="15" t="s">
        <v>3068</v>
      </c>
      <c r="B3274" s="16">
        <v>17203</v>
      </c>
      <c r="C3274" s="17">
        <v>44820</v>
      </c>
      <c r="D3274" s="16" t="s">
        <v>3182</v>
      </c>
      <c r="E3274" s="18" t="s">
        <v>3948</v>
      </c>
      <c r="F3274" s="19">
        <v>223113.94</v>
      </c>
    </row>
    <row r="3275" spans="1:6" ht="95.25" customHeight="1" x14ac:dyDescent="0.25">
      <c r="A3275" s="15" t="s">
        <v>3068</v>
      </c>
      <c r="B3275" s="16">
        <v>17205</v>
      </c>
      <c r="C3275" s="17">
        <v>44820</v>
      </c>
      <c r="D3275" s="16" t="s">
        <v>3097</v>
      </c>
      <c r="E3275" s="18" t="s">
        <v>3949</v>
      </c>
      <c r="F3275" s="19">
        <v>25397.84</v>
      </c>
    </row>
    <row r="3276" spans="1:6" ht="95.25" customHeight="1" x14ac:dyDescent="0.25">
      <c r="A3276" s="15" t="s">
        <v>3068</v>
      </c>
      <c r="B3276" s="16">
        <v>17206</v>
      </c>
      <c r="C3276" s="17">
        <v>44820</v>
      </c>
      <c r="D3276" s="16" t="s">
        <v>3147</v>
      </c>
      <c r="E3276" s="18" t="s">
        <v>3950</v>
      </c>
      <c r="F3276" s="19">
        <v>244012.37</v>
      </c>
    </row>
    <row r="3277" spans="1:6" ht="95.25" customHeight="1" x14ac:dyDescent="0.25">
      <c r="A3277" s="15" t="s">
        <v>3068</v>
      </c>
      <c r="B3277" s="16">
        <v>17207</v>
      </c>
      <c r="C3277" s="17">
        <v>44820</v>
      </c>
      <c r="D3277" s="16" t="s">
        <v>3147</v>
      </c>
      <c r="E3277" s="18" t="s">
        <v>3951</v>
      </c>
      <c r="F3277" s="19">
        <v>232071.32</v>
      </c>
    </row>
    <row r="3278" spans="1:6" ht="95.25" customHeight="1" x14ac:dyDescent="0.25">
      <c r="A3278" s="15" t="s">
        <v>3068</v>
      </c>
      <c r="B3278" s="16">
        <v>17208</v>
      </c>
      <c r="C3278" s="17">
        <v>44820</v>
      </c>
      <c r="D3278" s="16" t="s">
        <v>3216</v>
      </c>
      <c r="E3278" s="18" t="s">
        <v>3952</v>
      </c>
      <c r="F3278" s="19">
        <v>163403.6</v>
      </c>
    </row>
    <row r="3279" spans="1:6" ht="95.25" customHeight="1" x14ac:dyDescent="0.25">
      <c r="A3279" s="15" t="s">
        <v>3068</v>
      </c>
      <c r="B3279" s="16">
        <v>17209</v>
      </c>
      <c r="C3279" s="17">
        <v>44820</v>
      </c>
      <c r="D3279" s="16" t="s">
        <v>3150</v>
      </c>
      <c r="E3279" s="18" t="s">
        <v>3953</v>
      </c>
      <c r="F3279" s="19">
        <v>40657.800000000003</v>
      </c>
    </row>
    <row r="3280" spans="1:6" ht="95.25" customHeight="1" x14ac:dyDescent="0.25">
      <c r="A3280" s="15" t="s">
        <v>3068</v>
      </c>
      <c r="B3280" s="16">
        <v>17210</v>
      </c>
      <c r="C3280" s="17">
        <v>44820</v>
      </c>
      <c r="D3280" s="16" t="s">
        <v>3131</v>
      </c>
      <c r="E3280" s="18" t="s">
        <v>3954</v>
      </c>
      <c r="F3280" s="19">
        <v>229302.36</v>
      </c>
    </row>
    <row r="3281" spans="1:6" ht="95.25" customHeight="1" x14ac:dyDescent="0.25">
      <c r="A3281" s="15" t="s">
        <v>3068</v>
      </c>
      <c r="B3281" s="16">
        <v>17211</v>
      </c>
      <c r="C3281" s="17">
        <v>44824</v>
      </c>
      <c r="D3281" s="16" t="s">
        <v>3593</v>
      </c>
      <c r="E3281" s="18" t="s">
        <v>3955</v>
      </c>
      <c r="F3281" s="19">
        <v>18577.2</v>
      </c>
    </row>
    <row r="3282" spans="1:6" ht="95.25" customHeight="1" x14ac:dyDescent="0.25">
      <c r="A3282" s="15" t="s">
        <v>3068</v>
      </c>
      <c r="B3282" s="16">
        <v>17212</v>
      </c>
      <c r="C3282" s="17">
        <v>44824</v>
      </c>
      <c r="D3282" s="16" t="s">
        <v>3115</v>
      </c>
      <c r="E3282" s="18" t="s">
        <v>3956</v>
      </c>
      <c r="F3282" s="19">
        <v>579010.15</v>
      </c>
    </row>
    <row r="3283" spans="1:6" ht="95.25" customHeight="1" x14ac:dyDescent="0.25">
      <c r="A3283" s="15" t="s">
        <v>3068</v>
      </c>
      <c r="B3283" s="16">
        <v>17213</v>
      </c>
      <c r="C3283" s="17">
        <v>44824</v>
      </c>
      <c r="D3283" s="16" t="s">
        <v>3248</v>
      </c>
      <c r="E3283" s="18" t="s">
        <v>3957</v>
      </c>
      <c r="F3283" s="19">
        <v>802300</v>
      </c>
    </row>
    <row r="3284" spans="1:6" ht="132" customHeight="1" x14ac:dyDescent="0.25">
      <c r="A3284" s="15" t="s">
        <v>3068</v>
      </c>
      <c r="B3284" s="16">
        <v>17214</v>
      </c>
      <c r="C3284" s="17">
        <v>44824</v>
      </c>
      <c r="D3284" s="16" t="s">
        <v>3205</v>
      </c>
      <c r="E3284" s="18" t="s">
        <v>3958</v>
      </c>
      <c r="F3284" s="19">
        <v>89038.35</v>
      </c>
    </row>
    <row r="3285" spans="1:6" ht="95.25" customHeight="1" x14ac:dyDescent="0.25">
      <c r="A3285" s="15" t="s">
        <v>3068</v>
      </c>
      <c r="B3285" s="16">
        <v>17236</v>
      </c>
      <c r="C3285" s="17">
        <v>44825</v>
      </c>
      <c r="D3285" s="16" t="s">
        <v>3158</v>
      </c>
      <c r="E3285" s="18" t="s">
        <v>3959</v>
      </c>
      <c r="F3285" s="19">
        <v>8837712.1300000008</v>
      </c>
    </row>
    <row r="3286" spans="1:6" ht="138" customHeight="1" x14ac:dyDescent="0.25">
      <c r="A3286" s="15" t="s">
        <v>3068</v>
      </c>
      <c r="B3286" s="16">
        <v>17237</v>
      </c>
      <c r="C3286" s="17">
        <v>44825</v>
      </c>
      <c r="D3286" s="16" t="s">
        <v>3173</v>
      </c>
      <c r="E3286" s="18" t="s">
        <v>3960</v>
      </c>
      <c r="F3286" s="19">
        <v>2498196.7999999998</v>
      </c>
    </row>
    <row r="3287" spans="1:6" ht="154.5" customHeight="1" x14ac:dyDescent="0.25">
      <c r="A3287" s="15" t="s">
        <v>3068</v>
      </c>
      <c r="B3287" s="16">
        <v>17238</v>
      </c>
      <c r="C3287" s="17">
        <v>44825</v>
      </c>
      <c r="D3287" s="16" t="s">
        <v>3091</v>
      </c>
      <c r="E3287" s="18" t="s">
        <v>3961</v>
      </c>
      <c r="F3287" s="19">
        <v>243333.05</v>
      </c>
    </row>
    <row r="3288" spans="1:6" ht="150.75" customHeight="1" x14ac:dyDescent="0.25">
      <c r="A3288" s="15" t="s">
        <v>3068</v>
      </c>
      <c r="B3288" s="16">
        <v>17239</v>
      </c>
      <c r="C3288" s="17">
        <v>44825</v>
      </c>
      <c r="D3288" s="16" t="s">
        <v>3175</v>
      </c>
      <c r="E3288" s="18" t="s">
        <v>3962</v>
      </c>
      <c r="F3288" s="19">
        <v>1596027.39</v>
      </c>
    </row>
    <row r="3289" spans="1:6" ht="95.25" customHeight="1" x14ac:dyDescent="0.25">
      <c r="A3289" s="15" t="s">
        <v>3068</v>
      </c>
      <c r="B3289" s="16">
        <v>17240</v>
      </c>
      <c r="C3289" s="17">
        <v>44825</v>
      </c>
      <c r="D3289" s="16" t="s">
        <v>3285</v>
      </c>
      <c r="E3289" s="18" t="s">
        <v>3963</v>
      </c>
      <c r="F3289" s="19">
        <v>20387.93</v>
      </c>
    </row>
    <row r="3290" spans="1:6" ht="95.25" customHeight="1" x14ac:dyDescent="0.25">
      <c r="A3290" s="15" t="s">
        <v>3068</v>
      </c>
      <c r="B3290" s="16">
        <v>17242</v>
      </c>
      <c r="C3290" s="17">
        <v>44825</v>
      </c>
      <c r="D3290" s="16" t="s">
        <v>3190</v>
      </c>
      <c r="E3290" s="18" t="s">
        <v>3964</v>
      </c>
      <c r="F3290" s="19">
        <v>17100</v>
      </c>
    </row>
    <row r="3291" spans="1:6" ht="95.25" customHeight="1" x14ac:dyDescent="0.25">
      <c r="A3291" s="15" t="s">
        <v>3068</v>
      </c>
      <c r="B3291" s="16">
        <v>17243</v>
      </c>
      <c r="C3291" s="17">
        <v>44825</v>
      </c>
      <c r="D3291" s="16" t="s">
        <v>3143</v>
      </c>
      <c r="E3291" s="18" t="s">
        <v>3965</v>
      </c>
      <c r="F3291" s="19">
        <v>80377.350000000006</v>
      </c>
    </row>
    <row r="3292" spans="1:6" ht="151.5" customHeight="1" x14ac:dyDescent="0.25">
      <c r="A3292" s="15" t="s">
        <v>3068</v>
      </c>
      <c r="B3292" s="16">
        <v>17244</v>
      </c>
      <c r="C3292" s="17">
        <v>44825</v>
      </c>
      <c r="D3292" s="16" t="s">
        <v>3175</v>
      </c>
      <c r="E3292" s="18" t="s">
        <v>3966</v>
      </c>
      <c r="F3292" s="19">
        <v>1332384.57</v>
      </c>
    </row>
    <row r="3293" spans="1:6" ht="95.25" customHeight="1" x14ac:dyDescent="0.25">
      <c r="A3293" s="15" t="s">
        <v>3068</v>
      </c>
      <c r="B3293" s="16">
        <v>17245</v>
      </c>
      <c r="C3293" s="17">
        <v>44825</v>
      </c>
      <c r="D3293" s="16" t="s">
        <v>1271</v>
      </c>
      <c r="E3293" s="18" t="s">
        <v>3967</v>
      </c>
      <c r="F3293" s="19">
        <v>19338432.75</v>
      </c>
    </row>
    <row r="3294" spans="1:6" ht="133.5" customHeight="1" x14ac:dyDescent="0.25">
      <c r="A3294" s="15" t="s">
        <v>3068</v>
      </c>
      <c r="B3294" s="16">
        <v>17246</v>
      </c>
      <c r="C3294" s="17">
        <v>44826</v>
      </c>
      <c r="D3294" s="16" t="s">
        <v>3968</v>
      </c>
      <c r="E3294" s="18" t="s">
        <v>3969</v>
      </c>
      <c r="F3294" s="19">
        <v>21886.22</v>
      </c>
    </row>
    <row r="3295" spans="1:6" ht="122.25" customHeight="1" x14ac:dyDescent="0.25">
      <c r="A3295" s="15" t="s">
        <v>3068</v>
      </c>
      <c r="B3295" s="16">
        <v>17247</v>
      </c>
      <c r="C3295" s="17">
        <v>44826</v>
      </c>
      <c r="D3295" s="16" t="s">
        <v>3970</v>
      </c>
      <c r="E3295" s="18" t="s">
        <v>3969</v>
      </c>
      <c r="F3295" s="19">
        <v>30198.77</v>
      </c>
    </row>
    <row r="3296" spans="1:6" ht="95.25" customHeight="1" x14ac:dyDescent="0.25">
      <c r="A3296" s="15" t="s">
        <v>3068</v>
      </c>
      <c r="B3296" s="16">
        <v>17248</v>
      </c>
      <c r="C3296" s="17">
        <v>44826</v>
      </c>
      <c r="D3296" s="16" t="s">
        <v>3295</v>
      </c>
      <c r="E3296" s="18" t="s">
        <v>3971</v>
      </c>
      <c r="F3296" s="19">
        <v>13772995.630000001</v>
      </c>
    </row>
    <row r="3297" spans="1:6" ht="108" customHeight="1" x14ac:dyDescent="0.25">
      <c r="A3297" s="15" t="s">
        <v>3068</v>
      </c>
      <c r="B3297" s="16">
        <v>17249</v>
      </c>
      <c r="C3297" s="17">
        <v>44826</v>
      </c>
      <c r="D3297" s="16" t="s">
        <v>3173</v>
      </c>
      <c r="E3297" s="18" t="s">
        <v>3972</v>
      </c>
      <c r="F3297" s="19">
        <v>609655.25</v>
      </c>
    </row>
    <row r="3298" spans="1:6" ht="285.75" customHeight="1" x14ac:dyDescent="0.25">
      <c r="A3298" s="15" t="s">
        <v>3068</v>
      </c>
      <c r="B3298" s="16">
        <v>17251</v>
      </c>
      <c r="C3298" s="17">
        <v>44826</v>
      </c>
      <c r="D3298" s="16" t="s">
        <v>3156</v>
      </c>
      <c r="E3298" s="18" t="s">
        <v>3973</v>
      </c>
      <c r="F3298" s="19">
        <v>1911161.56</v>
      </c>
    </row>
    <row r="3299" spans="1:6" ht="145.5" customHeight="1" x14ac:dyDescent="0.25">
      <c r="A3299" s="15" t="s">
        <v>3068</v>
      </c>
      <c r="B3299" s="16">
        <v>17252</v>
      </c>
      <c r="C3299" s="17">
        <v>44826</v>
      </c>
      <c r="D3299" s="16" t="s">
        <v>3169</v>
      </c>
      <c r="E3299" s="18" t="s">
        <v>3974</v>
      </c>
      <c r="F3299" s="19">
        <v>76727</v>
      </c>
    </row>
    <row r="3300" spans="1:6" ht="95.25" customHeight="1" x14ac:dyDescent="0.25">
      <c r="A3300" s="15" t="s">
        <v>3068</v>
      </c>
      <c r="B3300" s="16">
        <v>17253</v>
      </c>
      <c r="C3300" s="17">
        <v>44826</v>
      </c>
      <c r="D3300" s="16" t="s">
        <v>3293</v>
      </c>
      <c r="E3300" s="18" t="s">
        <v>3975</v>
      </c>
      <c r="F3300" s="19">
        <v>33900</v>
      </c>
    </row>
    <row r="3301" spans="1:6" ht="95.25" customHeight="1" x14ac:dyDescent="0.25">
      <c r="A3301" s="15" t="s">
        <v>3068</v>
      </c>
      <c r="B3301" s="16">
        <v>17254</v>
      </c>
      <c r="C3301" s="17">
        <v>44827</v>
      </c>
      <c r="D3301" s="16" t="s">
        <v>3236</v>
      </c>
      <c r="E3301" s="18" t="s">
        <v>3976</v>
      </c>
      <c r="F3301" s="19">
        <v>341000</v>
      </c>
    </row>
    <row r="3302" spans="1:6" ht="95.25" customHeight="1" x14ac:dyDescent="0.25">
      <c r="A3302" s="15" t="s">
        <v>3068</v>
      </c>
      <c r="B3302" s="16">
        <v>17255</v>
      </c>
      <c r="C3302" s="17">
        <v>44830</v>
      </c>
      <c r="D3302" s="16" t="s">
        <v>3593</v>
      </c>
      <c r="E3302" s="18" t="s">
        <v>3977</v>
      </c>
      <c r="F3302" s="19">
        <v>29041</v>
      </c>
    </row>
    <row r="3303" spans="1:6" ht="135" customHeight="1" x14ac:dyDescent="0.25">
      <c r="A3303" s="15" t="s">
        <v>3068</v>
      </c>
      <c r="B3303" s="16">
        <v>17256</v>
      </c>
      <c r="C3303" s="17">
        <v>44830</v>
      </c>
      <c r="D3303" s="16" t="s">
        <v>3968</v>
      </c>
      <c r="E3303" s="18" t="s">
        <v>3978</v>
      </c>
      <c r="F3303" s="19">
        <v>31715.69</v>
      </c>
    </row>
    <row r="3304" spans="1:6" ht="138" customHeight="1" x14ac:dyDescent="0.25">
      <c r="A3304" s="15" t="s">
        <v>3068</v>
      </c>
      <c r="B3304" s="16">
        <v>17258</v>
      </c>
      <c r="C3304" s="17">
        <v>44830</v>
      </c>
      <c r="D3304" s="16" t="s">
        <v>3171</v>
      </c>
      <c r="E3304" s="18" t="s">
        <v>3979</v>
      </c>
      <c r="F3304" s="19">
        <v>3042088.7</v>
      </c>
    </row>
    <row r="3305" spans="1:6" ht="108" customHeight="1" x14ac:dyDescent="0.25">
      <c r="A3305" s="15" t="s">
        <v>3068</v>
      </c>
      <c r="B3305" s="16">
        <v>17259</v>
      </c>
      <c r="C3305" s="17">
        <v>44831</v>
      </c>
      <c r="D3305" s="16" t="s">
        <v>3291</v>
      </c>
      <c r="E3305" s="18" t="s">
        <v>3980</v>
      </c>
      <c r="F3305" s="19">
        <v>32035.5</v>
      </c>
    </row>
    <row r="3306" spans="1:6" ht="113.25" customHeight="1" x14ac:dyDescent="0.25">
      <c r="A3306" s="15" t="s">
        <v>3068</v>
      </c>
      <c r="B3306" s="16">
        <v>17260</v>
      </c>
      <c r="C3306" s="17">
        <v>44831</v>
      </c>
      <c r="D3306" s="16" t="s">
        <v>3077</v>
      </c>
      <c r="E3306" s="18" t="s">
        <v>3981</v>
      </c>
      <c r="F3306" s="19">
        <v>82728.460000000006</v>
      </c>
    </row>
    <row r="3307" spans="1:6" ht="165.75" customHeight="1" x14ac:dyDescent="0.25">
      <c r="A3307" s="15" t="s">
        <v>3068</v>
      </c>
      <c r="B3307" s="16">
        <v>17261</v>
      </c>
      <c r="C3307" s="17">
        <v>44831</v>
      </c>
      <c r="D3307" s="16" t="s">
        <v>3089</v>
      </c>
      <c r="E3307" s="18" t="s">
        <v>3982</v>
      </c>
      <c r="F3307" s="19">
        <v>153962.5</v>
      </c>
    </row>
    <row r="3308" spans="1:6" ht="95.25" customHeight="1" x14ac:dyDescent="0.25">
      <c r="A3308" s="15" t="s">
        <v>3068</v>
      </c>
      <c r="B3308" s="16">
        <v>17262</v>
      </c>
      <c r="C3308" s="17">
        <v>44831</v>
      </c>
      <c r="D3308" s="16" t="s">
        <v>3107</v>
      </c>
      <c r="E3308" s="18" t="s">
        <v>3983</v>
      </c>
      <c r="F3308" s="19">
        <v>175938.13</v>
      </c>
    </row>
    <row r="3309" spans="1:6" ht="95.25" customHeight="1" x14ac:dyDescent="0.25">
      <c r="A3309" s="15" t="s">
        <v>3068</v>
      </c>
      <c r="B3309" s="16">
        <v>17263</v>
      </c>
      <c r="C3309" s="17">
        <v>44831</v>
      </c>
      <c r="D3309" s="16" t="s">
        <v>766</v>
      </c>
      <c r="E3309" s="18" t="s">
        <v>3984</v>
      </c>
      <c r="F3309" s="19">
        <v>33250</v>
      </c>
    </row>
    <row r="3310" spans="1:6" ht="171.75" customHeight="1" x14ac:dyDescent="0.25">
      <c r="A3310" s="15" t="s">
        <v>3068</v>
      </c>
      <c r="B3310" s="16">
        <v>17264</v>
      </c>
      <c r="C3310" s="17">
        <v>44831</v>
      </c>
      <c r="D3310" s="16" t="s">
        <v>3091</v>
      </c>
      <c r="E3310" s="18" t="s">
        <v>3985</v>
      </c>
      <c r="F3310" s="19">
        <v>84371.45</v>
      </c>
    </row>
    <row r="3311" spans="1:6" ht="95.25" customHeight="1" x14ac:dyDescent="0.25">
      <c r="A3311" s="15" t="s">
        <v>3068</v>
      </c>
      <c r="B3311" s="16">
        <v>17265</v>
      </c>
      <c r="C3311" s="17">
        <v>44831</v>
      </c>
      <c r="D3311" s="16" t="s">
        <v>1271</v>
      </c>
      <c r="E3311" s="18" t="s">
        <v>3986</v>
      </c>
      <c r="F3311" s="19">
        <v>25182.05</v>
      </c>
    </row>
    <row r="3312" spans="1:6" ht="139.5" customHeight="1" x14ac:dyDescent="0.25">
      <c r="A3312" s="15" t="s">
        <v>3068</v>
      </c>
      <c r="B3312" s="16">
        <v>17266</v>
      </c>
      <c r="C3312" s="17">
        <v>44831</v>
      </c>
      <c r="D3312" s="16" t="s">
        <v>3351</v>
      </c>
      <c r="E3312" s="18" t="s">
        <v>3987</v>
      </c>
      <c r="F3312" s="19">
        <v>1120299.3899999999</v>
      </c>
    </row>
    <row r="3313" spans="1:6" ht="95.25" customHeight="1" x14ac:dyDescent="0.25">
      <c r="A3313" s="15" t="s">
        <v>3068</v>
      </c>
      <c r="B3313" s="16">
        <v>17267</v>
      </c>
      <c r="C3313" s="17">
        <v>44831</v>
      </c>
      <c r="D3313" s="16" t="s">
        <v>3216</v>
      </c>
      <c r="E3313" s="18" t="s">
        <v>3988</v>
      </c>
      <c r="F3313" s="19">
        <v>99016.12</v>
      </c>
    </row>
    <row r="3314" spans="1:6" ht="95.25" customHeight="1" x14ac:dyDescent="0.25">
      <c r="A3314" s="15" t="s">
        <v>3068</v>
      </c>
      <c r="B3314" s="16">
        <v>17268</v>
      </c>
      <c r="C3314" s="17">
        <v>44831</v>
      </c>
      <c r="D3314" s="16" t="s">
        <v>3197</v>
      </c>
      <c r="E3314" s="18" t="s">
        <v>3989</v>
      </c>
      <c r="F3314" s="19">
        <v>39600</v>
      </c>
    </row>
    <row r="3315" spans="1:6" ht="120" customHeight="1" x14ac:dyDescent="0.25">
      <c r="A3315" s="15" t="s">
        <v>3068</v>
      </c>
      <c r="B3315" s="16">
        <v>17269</v>
      </c>
      <c r="C3315" s="17">
        <v>44832</v>
      </c>
      <c r="D3315" s="16" t="s">
        <v>3362</v>
      </c>
      <c r="E3315" s="18" t="s">
        <v>3990</v>
      </c>
      <c r="F3315" s="19">
        <v>61200</v>
      </c>
    </row>
    <row r="3316" spans="1:6" ht="141" customHeight="1" x14ac:dyDescent="0.25">
      <c r="A3316" s="15" t="s">
        <v>3068</v>
      </c>
      <c r="B3316" s="16">
        <v>17270</v>
      </c>
      <c r="C3316" s="17">
        <v>44832</v>
      </c>
      <c r="D3316" s="16" t="s">
        <v>3218</v>
      </c>
      <c r="E3316" s="18" t="s">
        <v>3991</v>
      </c>
      <c r="F3316" s="19">
        <v>116550</v>
      </c>
    </row>
    <row r="3317" spans="1:6" ht="95.25" customHeight="1" x14ac:dyDescent="0.25">
      <c r="A3317" s="15" t="s">
        <v>3068</v>
      </c>
      <c r="B3317" s="16">
        <v>17271</v>
      </c>
      <c r="C3317" s="17">
        <v>44832</v>
      </c>
      <c r="D3317" s="16" t="s">
        <v>3351</v>
      </c>
      <c r="E3317" s="18" t="s">
        <v>3992</v>
      </c>
      <c r="F3317" s="19">
        <v>228454.25</v>
      </c>
    </row>
    <row r="3318" spans="1:6" ht="95.25" customHeight="1" x14ac:dyDescent="0.25">
      <c r="A3318" s="15" t="s">
        <v>3068</v>
      </c>
      <c r="B3318" s="16">
        <v>17272</v>
      </c>
      <c r="C3318" s="17">
        <v>44832</v>
      </c>
      <c r="D3318" s="16" t="s">
        <v>3073</v>
      </c>
      <c r="E3318" s="18" t="s">
        <v>3993</v>
      </c>
      <c r="F3318" s="19">
        <v>134508.6</v>
      </c>
    </row>
    <row r="3319" spans="1:6" ht="126" customHeight="1" x14ac:dyDescent="0.25">
      <c r="A3319" s="15" t="s">
        <v>3068</v>
      </c>
      <c r="B3319" s="16">
        <v>17273</v>
      </c>
      <c r="C3319" s="17">
        <v>44832</v>
      </c>
      <c r="D3319" s="16" t="s">
        <v>3402</v>
      </c>
      <c r="E3319" s="18" t="s">
        <v>3994</v>
      </c>
      <c r="F3319" s="19">
        <v>16200</v>
      </c>
    </row>
    <row r="3320" spans="1:6" ht="143.25" customHeight="1" x14ac:dyDescent="0.25">
      <c r="A3320" s="15" t="s">
        <v>3068</v>
      </c>
      <c r="B3320" s="16">
        <v>17274</v>
      </c>
      <c r="C3320" s="17">
        <v>44832</v>
      </c>
      <c r="D3320" s="16" t="s">
        <v>3199</v>
      </c>
      <c r="E3320" s="18" t="s">
        <v>3995</v>
      </c>
      <c r="F3320" s="19">
        <v>84600</v>
      </c>
    </row>
    <row r="3321" spans="1:6" ht="95.25" customHeight="1" x14ac:dyDescent="0.25">
      <c r="A3321" s="15" t="s">
        <v>3068</v>
      </c>
      <c r="B3321" s="16">
        <v>17275</v>
      </c>
      <c r="C3321" s="17">
        <v>44833</v>
      </c>
      <c r="D3321" s="16" t="s">
        <v>3996</v>
      </c>
      <c r="E3321" s="18" t="s">
        <v>3997</v>
      </c>
      <c r="F3321" s="19">
        <v>1770179.44</v>
      </c>
    </row>
    <row r="3322" spans="1:6" ht="95.25" customHeight="1" x14ac:dyDescent="0.25">
      <c r="A3322" s="15" t="s">
        <v>3068</v>
      </c>
      <c r="B3322" s="16">
        <v>17276</v>
      </c>
      <c r="C3322" s="17">
        <v>44833</v>
      </c>
      <c r="D3322" s="16" t="s">
        <v>3285</v>
      </c>
      <c r="E3322" s="18" t="s">
        <v>3998</v>
      </c>
      <c r="F3322" s="19">
        <v>131672.01</v>
      </c>
    </row>
    <row r="3323" spans="1:6" ht="113.25" customHeight="1" x14ac:dyDescent="0.25">
      <c r="A3323" s="15" t="s">
        <v>3068</v>
      </c>
      <c r="B3323" s="16">
        <v>17277</v>
      </c>
      <c r="C3323" s="17">
        <v>44833</v>
      </c>
      <c r="D3323" s="16" t="s">
        <v>3135</v>
      </c>
      <c r="E3323" s="18" t="s">
        <v>3999</v>
      </c>
      <c r="F3323" s="19">
        <v>213284.99</v>
      </c>
    </row>
    <row r="3324" spans="1:6" ht="95.25" customHeight="1" x14ac:dyDescent="0.25">
      <c r="A3324" s="15" t="s">
        <v>3068</v>
      </c>
      <c r="B3324" s="16">
        <v>17278</v>
      </c>
      <c r="C3324" s="17">
        <v>44833</v>
      </c>
      <c r="D3324" s="16" t="s">
        <v>3184</v>
      </c>
      <c r="E3324" s="18" t="s">
        <v>4000</v>
      </c>
      <c r="F3324" s="19">
        <v>7993.22</v>
      </c>
    </row>
    <row r="3325" spans="1:6" ht="95.25" customHeight="1" x14ac:dyDescent="0.25">
      <c r="A3325" s="15" t="s">
        <v>3068</v>
      </c>
      <c r="B3325" s="16">
        <v>17279</v>
      </c>
      <c r="C3325" s="17">
        <v>44833</v>
      </c>
      <c r="D3325" s="16" t="s">
        <v>269</v>
      </c>
      <c r="E3325" s="18" t="s">
        <v>4001</v>
      </c>
      <c r="F3325" s="19">
        <v>38988.71</v>
      </c>
    </row>
    <row r="3326" spans="1:6" ht="95.25" customHeight="1" x14ac:dyDescent="0.25">
      <c r="A3326" s="15" t="s">
        <v>3068</v>
      </c>
      <c r="B3326" s="16">
        <v>17280</v>
      </c>
      <c r="C3326" s="17">
        <v>44833</v>
      </c>
      <c r="D3326" s="16" t="s">
        <v>3133</v>
      </c>
      <c r="E3326" s="18" t="s">
        <v>4002</v>
      </c>
      <c r="F3326" s="19">
        <v>39979.22</v>
      </c>
    </row>
    <row r="3327" spans="1:6" ht="138" customHeight="1" x14ac:dyDescent="0.25">
      <c r="A3327" s="15" t="s">
        <v>3068</v>
      </c>
      <c r="B3327" s="16">
        <v>17281</v>
      </c>
      <c r="C3327" s="17">
        <v>44834</v>
      </c>
      <c r="D3327" s="16" t="s">
        <v>3160</v>
      </c>
      <c r="E3327" s="18" t="s">
        <v>4003</v>
      </c>
      <c r="F3327" s="19">
        <v>28603.85</v>
      </c>
    </row>
    <row r="3328" spans="1:6" ht="147.75" customHeight="1" x14ac:dyDescent="0.25">
      <c r="A3328" s="15" t="s">
        <v>3068</v>
      </c>
      <c r="B3328" s="16">
        <v>17282</v>
      </c>
      <c r="C3328" s="17">
        <v>44834</v>
      </c>
      <c r="D3328" s="16" t="s">
        <v>3179</v>
      </c>
      <c r="E3328" s="18" t="s">
        <v>4004</v>
      </c>
      <c r="F3328" s="19">
        <v>429210.16</v>
      </c>
    </row>
    <row r="3329" spans="1:6" ht="165" customHeight="1" x14ac:dyDescent="0.25">
      <c r="A3329" s="15" t="s">
        <v>3068</v>
      </c>
      <c r="B3329" s="16">
        <v>17283</v>
      </c>
      <c r="C3329" s="17">
        <v>44834</v>
      </c>
      <c r="D3329" s="16" t="s">
        <v>3077</v>
      </c>
      <c r="E3329" s="18" t="s">
        <v>4005</v>
      </c>
      <c r="F3329" s="19">
        <v>294867.92</v>
      </c>
    </row>
    <row r="3330" spans="1:6" ht="95.25" customHeight="1" x14ac:dyDescent="0.25">
      <c r="A3330" s="15" t="s">
        <v>3068</v>
      </c>
      <c r="B3330" s="16">
        <v>17284</v>
      </c>
      <c r="C3330" s="17">
        <v>44834</v>
      </c>
      <c r="D3330" s="16" t="s">
        <v>4006</v>
      </c>
      <c r="E3330" s="18" t="s">
        <v>4007</v>
      </c>
      <c r="F3330" s="19">
        <v>106852</v>
      </c>
    </row>
    <row r="3331" spans="1:6" ht="95.25" customHeight="1" x14ac:dyDescent="0.25">
      <c r="A3331" s="15" t="s">
        <v>3068</v>
      </c>
      <c r="B3331" s="16">
        <v>17285</v>
      </c>
      <c r="C3331" s="17">
        <v>44834</v>
      </c>
      <c r="D3331" s="16" t="s">
        <v>3593</v>
      </c>
      <c r="E3331" s="18" t="s">
        <v>4008</v>
      </c>
      <c r="F3331" s="19">
        <v>6237.6</v>
      </c>
    </row>
    <row r="3332" spans="1:6" ht="95.25" customHeight="1" x14ac:dyDescent="0.25">
      <c r="A3332" s="15" t="s">
        <v>3068</v>
      </c>
      <c r="B3332" s="16">
        <v>17286</v>
      </c>
      <c r="C3332" s="17">
        <v>44834</v>
      </c>
      <c r="D3332" s="16" t="s">
        <v>3236</v>
      </c>
      <c r="E3332" s="18" t="s">
        <v>4009</v>
      </c>
      <c r="F3332" s="19">
        <v>143650</v>
      </c>
    </row>
    <row r="3333" spans="1:6" ht="300.75" customHeight="1" x14ac:dyDescent="0.25">
      <c r="A3333" s="15" t="s">
        <v>3068</v>
      </c>
      <c r="B3333" s="16">
        <v>17287</v>
      </c>
      <c r="C3333" s="17">
        <v>44834</v>
      </c>
      <c r="D3333" s="16" t="s">
        <v>3351</v>
      </c>
      <c r="E3333" s="18" t="s">
        <v>4010</v>
      </c>
      <c r="F3333" s="19">
        <v>158803.10999999999</v>
      </c>
    </row>
    <row r="3334" spans="1:6" ht="95.25" customHeight="1" thickBot="1" x14ac:dyDescent="0.3">
      <c r="A3334" s="20" t="s">
        <v>3068</v>
      </c>
      <c r="B3334" s="20">
        <v>17288</v>
      </c>
      <c r="C3334" s="21">
        <v>44834</v>
      </c>
      <c r="D3334" s="20" t="s">
        <v>3738</v>
      </c>
      <c r="E3334" s="22" t="s">
        <v>4011</v>
      </c>
      <c r="F3334" s="23">
        <v>11859.22</v>
      </c>
    </row>
    <row r="3335" spans="1:6" ht="24" customHeight="1" x14ac:dyDescent="0.25">
      <c r="C3335" s="7"/>
      <c r="E3335" s="8"/>
      <c r="F3335" s="9"/>
    </row>
    <row r="3336" spans="1:6" ht="24" thickBot="1" x14ac:dyDescent="0.4">
      <c r="A3336" s="24" t="s">
        <v>4012</v>
      </c>
      <c r="C3336" s="7"/>
      <c r="E3336" s="8"/>
      <c r="F3336" s="9"/>
    </row>
    <row r="3337" spans="1:6" ht="69" customHeight="1" x14ac:dyDescent="0.25">
      <c r="A3337" s="11" t="s">
        <v>4013</v>
      </c>
      <c r="B3337" s="11">
        <v>7914</v>
      </c>
      <c r="C3337" s="12">
        <v>44575</v>
      </c>
      <c r="D3337" s="11" t="s">
        <v>4014</v>
      </c>
      <c r="E3337" s="13" t="s">
        <v>4015</v>
      </c>
      <c r="F3337" s="14">
        <v>146913613.27000001</v>
      </c>
    </row>
    <row r="3338" spans="1:6" ht="69" customHeight="1" x14ac:dyDescent="0.25">
      <c r="A3338" s="15" t="s">
        <v>4013</v>
      </c>
      <c r="B3338" s="16">
        <v>7915</v>
      </c>
      <c r="C3338" s="17">
        <v>44580</v>
      </c>
      <c r="D3338" s="16" t="s">
        <v>4016</v>
      </c>
      <c r="E3338" s="18" t="s">
        <v>4017</v>
      </c>
      <c r="F3338" s="19">
        <v>37050</v>
      </c>
    </row>
    <row r="3339" spans="1:6" ht="69" customHeight="1" x14ac:dyDescent="0.25">
      <c r="A3339" s="15" t="s">
        <v>4013</v>
      </c>
      <c r="B3339" s="16">
        <v>7916</v>
      </c>
      <c r="C3339" s="17">
        <v>44580</v>
      </c>
      <c r="D3339" s="16" t="s">
        <v>4016</v>
      </c>
      <c r="E3339" s="18" t="s">
        <v>4017</v>
      </c>
      <c r="F3339" s="19">
        <v>44300</v>
      </c>
    </row>
    <row r="3340" spans="1:6" ht="69" customHeight="1" x14ac:dyDescent="0.25">
      <c r="A3340" s="15" t="s">
        <v>4013</v>
      </c>
      <c r="B3340" s="16">
        <v>7917</v>
      </c>
      <c r="C3340" s="17">
        <v>44580</v>
      </c>
      <c r="D3340" s="16" t="s">
        <v>4016</v>
      </c>
      <c r="E3340" s="18" t="s">
        <v>4017</v>
      </c>
      <c r="F3340" s="19">
        <v>73300</v>
      </c>
    </row>
    <row r="3341" spans="1:6" ht="69" customHeight="1" x14ac:dyDescent="0.25">
      <c r="A3341" s="15" t="s">
        <v>4013</v>
      </c>
      <c r="B3341" s="16">
        <v>7918</v>
      </c>
      <c r="C3341" s="17">
        <v>44580</v>
      </c>
      <c r="D3341" s="16" t="s">
        <v>4016</v>
      </c>
      <c r="E3341" s="18" t="s">
        <v>4017</v>
      </c>
      <c r="F3341" s="19">
        <v>56350</v>
      </c>
    </row>
    <row r="3342" spans="1:6" ht="69" customHeight="1" x14ac:dyDescent="0.25">
      <c r="A3342" s="15" t="s">
        <v>4013</v>
      </c>
      <c r="B3342" s="16">
        <v>7919</v>
      </c>
      <c r="C3342" s="17">
        <v>44580</v>
      </c>
      <c r="D3342" s="16" t="s">
        <v>4016</v>
      </c>
      <c r="E3342" s="18" t="s">
        <v>4017</v>
      </c>
      <c r="F3342" s="19">
        <v>47600</v>
      </c>
    </row>
    <row r="3343" spans="1:6" ht="69" customHeight="1" x14ac:dyDescent="0.25">
      <c r="A3343" s="15" t="s">
        <v>4013</v>
      </c>
      <c r="B3343" s="16">
        <v>7920</v>
      </c>
      <c r="C3343" s="17">
        <v>44580</v>
      </c>
      <c r="D3343" s="16" t="s">
        <v>4016</v>
      </c>
      <c r="E3343" s="18" t="s">
        <v>4017</v>
      </c>
      <c r="F3343" s="19">
        <v>70150</v>
      </c>
    </row>
    <row r="3344" spans="1:6" ht="69" customHeight="1" x14ac:dyDescent="0.25">
      <c r="A3344" s="15" t="s">
        <v>4013</v>
      </c>
      <c r="B3344" s="16">
        <v>7921</v>
      </c>
      <c r="C3344" s="17">
        <v>44581</v>
      </c>
      <c r="D3344" s="16" t="s">
        <v>4016</v>
      </c>
      <c r="E3344" s="18" t="s">
        <v>4018</v>
      </c>
      <c r="F3344" s="19">
        <v>21300</v>
      </c>
    </row>
    <row r="3345" spans="1:6" ht="69" customHeight="1" x14ac:dyDescent="0.25">
      <c r="A3345" s="15" t="s">
        <v>4013</v>
      </c>
      <c r="B3345" s="16">
        <v>7922</v>
      </c>
      <c r="C3345" s="17">
        <v>44581</v>
      </c>
      <c r="D3345" s="16" t="s">
        <v>4016</v>
      </c>
      <c r="E3345" s="18" t="s">
        <v>4017</v>
      </c>
      <c r="F3345" s="19">
        <v>34550</v>
      </c>
    </row>
    <row r="3346" spans="1:6" ht="69" customHeight="1" x14ac:dyDescent="0.25">
      <c r="A3346" s="15" t="s">
        <v>4013</v>
      </c>
      <c r="B3346" s="16">
        <v>7923</v>
      </c>
      <c r="C3346" s="17">
        <v>44581</v>
      </c>
      <c r="D3346" s="16" t="s">
        <v>4016</v>
      </c>
      <c r="E3346" s="18" t="s">
        <v>4017</v>
      </c>
      <c r="F3346" s="19">
        <v>39800</v>
      </c>
    </row>
    <row r="3347" spans="1:6" ht="69" customHeight="1" x14ac:dyDescent="0.25">
      <c r="A3347" s="15" t="s">
        <v>4013</v>
      </c>
      <c r="B3347" s="16">
        <v>7924</v>
      </c>
      <c r="C3347" s="17">
        <v>44581</v>
      </c>
      <c r="D3347" s="16" t="s">
        <v>4014</v>
      </c>
      <c r="E3347" s="18" t="s">
        <v>4019</v>
      </c>
      <c r="F3347" s="19">
        <v>168082735.09999999</v>
      </c>
    </row>
    <row r="3348" spans="1:6" ht="69" customHeight="1" x14ac:dyDescent="0.25">
      <c r="A3348" s="15" t="s">
        <v>4013</v>
      </c>
      <c r="B3348" s="16">
        <v>7925</v>
      </c>
      <c r="C3348" s="17">
        <v>44586</v>
      </c>
      <c r="D3348" s="16" t="s">
        <v>4014</v>
      </c>
      <c r="E3348" s="18" t="s">
        <v>4020</v>
      </c>
      <c r="F3348" s="19">
        <v>2253294.2000000002</v>
      </c>
    </row>
    <row r="3349" spans="1:6" ht="69" customHeight="1" x14ac:dyDescent="0.25">
      <c r="A3349" s="15" t="s">
        <v>4013</v>
      </c>
      <c r="B3349" s="16">
        <v>7926</v>
      </c>
      <c r="C3349" s="17">
        <v>44588</v>
      </c>
      <c r="D3349" s="16" t="s">
        <v>4016</v>
      </c>
      <c r="E3349" s="18" t="s">
        <v>4021</v>
      </c>
      <c r="F3349" s="19">
        <v>123300</v>
      </c>
    </row>
    <row r="3350" spans="1:6" ht="69" customHeight="1" x14ac:dyDescent="0.25">
      <c r="A3350" s="15" t="s">
        <v>4013</v>
      </c>
      <c r="B3350" s="16">
        <v>7927</v>
      </c>
      <c r="C3350" s="17">
        <v>44588</v>
      </c>
      <c r="D3350" s="16" t="s">
        <v>4016</v>
      </c>
      <c r="E3350" s="18" t="s">
        <v>4022</v>
      </c>
      <c r="F3350" s="19">
        <v>112900</v>
      </c>
    </row>
    <row r="3351" spans="1:6" ht="69" customHeight="1" x14ac:dyDescent="0.25">
      <c r="A3351" s="15" t="s">
        <v>4013</v>
      </c>
      <c r="B3351" s="16">
        <v>7928</v>
      </c>
      <c r="C3351" s="17">
        <v>44588</v>
      </c>
      <c r="D3351" s="16" t="s">
        <v>4016</v>
      </c>
      <c r="E3351" s="18" t="s">
        <v>4021</v>
      </c>
      <c r="F3351" s="19">
        <v>105500</v>
      </c>
    </row>
    <row r="3352" spans="1:6" ht="69" customHeight="1" x14ac:dyDescent="0.25">
      <c r="A3352" s="15" t="s">
        <v>4013</v>
      </c>
      <c r="B3352" s="16">
        <v>7929</v>
      </c>
      <c r="C3352" s="17">
        <v>44588</v>
      </c>
      <c r="D3352" s="16" t="s">
        <v>4016</v>
      </c>
      <c r="E3352" s="18" t="s">
        <v>4021</v>
      </c>
      <c r="F3352" s="19">
        <v>131050</v>
      </c>
    </row>
    <row r="3353" spans="1:6" ht="69" customHeight="1" x14ac:dyDescent="0.25">
      <c r="A3353" s="15" t="s">
        <v>4013</v>
      </c>
      <c r="B3353" s="16">
        <v>7930</v>
      </c>
      <c r="C3353" s="17">
        <v>44588</v>
      </c>
      <c r="D3353" s="16" t="s">
        <v>4016</v>
      </c>
      <c r="E3353" s="18" t="s">
        <v>4021</v>
      </c>
      <c r="F3353" s="19">
        <v>18450</v>
      </c>
    </row>
    <row r="3354" spans="1:6" ht="69" customHeight="1" x14ac:dyDescent="0.25">
      <c r="A3354" s="15" t="s">
        <v>4013</v>
      </c>
      <c r="B3354" s="16">
        <v>7931</v>
      </c>
      <c r="C3354" s="17">
        <v>44588</v>
      </c>
      <c r="D3354" s="16" t="s">
        <v>4023</v>
      </c>
      <c r="E3354" s="18" t="s">
        <v>4024</v>
      </c>
      <c r="F3354" s="19">
        <v>48455</v>
      </c>
    </row>
    <row r="3355" spans="1:6" ht="69" customHeight="1" x14ac:dyDescent="0.25">
      <c r="A3355" s="15" t="s">
        <v>4013</v>
      </c>
      <c r="B3355" s="16">
        <v>7932</v>
      </c>
      <c r="C3355" s="17">
        <v>44588</v>
      </c>
      <c r="D3355" s="16" t="s">
        <v>4025</v>
      </c>
      <c r="E3355" s="18" t="s">
        <v>4026</v>
      </c>
      <c r="F3355" s="19">
        <v>24743690.170000002</v>
      </c>
    </row>
    <row r="3356" spans="1:6" ht="69" customHeight="1" x14ac:dyDescent="0.25">
      <c r="A3356" s="15" t="s">
        <v>4013</v>
      </c>
      <c r="B3356" s="16">
        <v>7933</v>
      </c>
      <c r="C3356" s="17">
        <v>44588</v>
      </c>
      <c r="D3356" s="16" t="s">
        <v>4014</v>
      </c>
      <c r="E3356" s="18" t="s">
        <v>4027</v>
      </c>
      <c r="F3356" s="19">
        <v>780000</v>
      </c>
    </row>
    <row r="3357" spans="1:6" ht="69" customHeight="1" x14ac:dyDescent="0.25">
      <c r="A3357" s="15" t="s">
        <v>4013</v>
      </c>
      <c r="B3357" s="16">
        <v>7934</v>
      </c>
      <c r="C3357" s="17">
        <v>44589</v>
      </c>
      <c r="D3357" s="16" t="s">
        <v>4028</v>
      </c>
      <c r="E3357" s="18" t="s">
        <v>4029</v>
      </c>
      <c r="F3357" s="19">
        <v>1555250</v>
      </c>
    </row>
    <row r="3358" spans="1:6" ht="69" customHeight="1" x14ac:dyDescent="0.25">
      <c r="A3358" s="15" t="s">
        <v>4013</v>
      </c>
      <c r="B3358" s="16">
        <v>7935</v>
      </c>
      <c r="C3358" s="17">
        <v>44589</v>
      </c>
      <c r="D3358" s="16" t="s">
        <v>4030</v>
      </c>
      <c r="E3358" s="18" t="s">
        <v>4031</v>
      </c>
      <c r="F3358" s="19">
        <v>70469.53</v>
      </c>
    </row>
    <row r="3359" spans="1:6" ht="69" customHeight="1" x14ac:dyDescent="0.25">
      <c r="A3359" s="15" t="s">
        <v>4013</v>
      </c>
      <c r="B3359" s="16">
        <v>7936</v>
      </c>
      <c r="C3359" s="17">
        <v>44589</v>
      </c>
      <c r="D3359" s="16" t="s">
        <v>4016</v>
      </c>
      <c r="E3359" s="18" t="s">
        <v>4032</v>
      </c>
      <c r="F3359" s="19">
        <v>74350</v>
      </c>
    </row>
    <row r="3360" spans="1:6" ht="69" customHeight="1" x14ac:dyDescent="0.25">
      <c r="A3360" s="15" t="s">
        <v>4013</v>
      </c>
      <c r="B3360" s="16">
        <v>7937</v>
      </c>
      <c r="C3360" s="17">
        <v>44589</v>
      </c>
      <c r="D3360" s="16" t="s">
        <v>4016</v>
      </c>
      <c r="E3360" s="18" t="s">
        <v>4021</v>
      </c>
      <c r="F3360" s="19">
        <v>44300</v>
      </c>
    </row>
    <row r="3361" spans="1:6" ht="69" customHeight="1" x14ac:dyDescent="0.25">
      <c r="A3361" s="15" t="s">
        <v>4013</v>
      </c>
      <c r="B3361" s="16">
        <v>7938</v>
      </c>
      <c r="C3361" s="17">
        <v>44589</v>
      </c>
      <c r="D3361" s="16" t="s">
        <v>4016</v>
      </c>
      <c r="E3361" s="18" t="s">
        <v>4021</v>
      </c>
      <c r="F3361" s="19">
        <v>27500</v>
      </c>
    </row>
    <row r="3362" spans="1:6" ht="69" customHeight="1" x14ac:dyDescent="0.25">
      <c r="A3362" s="15" t="s">
        <v>4013</v>
      </c>
      <c r="B3362" s="16">
        <v>7939</v>
      </c>
      <c r="C3362" s="17">
        <v>44589</v>
      </c>
      <c r="D3362" s="16" t="s">
        <v>4016</v>
      </c>
      <c r="E3362" s="18" t="s">
        <v>4021</v>
      </c>
      <c r="F3362" s="19">
        <v>25800</v>
      </c>
    </row>
    <row r="3363" spans="1:6" ht="69" customHeight="1" x14ac:dyDescent="0.25">
      <c r="A3363" s="15" t="s">
        <v>4013</v>
      </c>
      <c r="B3363" s="16">
        <v>7940</v>
      </c>
      <c r="C3363" s="17">
        <v>44593</v>
      </c>
      <c r="D3363" s="16" t="s">
        <v>4016</v>
      </c>
      <c r="E3363" s="18" t="s">
        <v>4033</v>
      </c>
      <c r="F3363" s="19">
        <v>66400</v>
      </c>
    </row>
    <row r="3364" spans="1:6" ht="69" customHeight="1" x14ac:dyDescent="0.25">
      <c r="A3364" s="15" t="s">
        <v>4013</v>
      </c>
      <c r="B3364" s="16">
        <v>7941</v>
      </c>
      <c r="C3364" s="17">
        <v>44593</v>
      </c>
      <c r="D3364" s="16" t="s">
        <v>4016</v>
      </c>
      <c r="E3364" s="18" t="s">
        <v>4021</v>
      </c>
      <c r="F3364" s="19">
        <v>39050</v>
      </c>
    </row>
    <row r="3365" spans="1:6" ht="69" customHeight="1" x14ac:dyDescent="0.25">
      <c r="A3365" s="15" t="s">
        <v>4013</v>
      </c>
      <c r="B3365" s="16">
        <v>7942</v>
      </c>
      <c r="C3365" s="17">
        <v>44593</v>
      </c>
      <c r="D3365" s="16" t="s">
        <v>4016</v>
      </c>
      <c r="E3365" s="18" t="s">
        <v>4021</v>
      </c>
      <c r="F3365" s="19">
        <v>52400</v>
      </c>
    </row>
    <row r="3366" spans="1:6" ht="69" customHeight="1" x14ac:dyDescent="0.25">
      <c r="A3366" s="15" t="s">
        <v>4013</v>
      </c>
      <c r="B3366" s="16">
        <v>7943</v>
      </c>
      <c r="C3366" s="17">
        <v>44593</v>
      </c>
      <c r="D3366" s="16" t="s">
        <v>4030</v>
      </c>
      <c r="E3366" s="18" t="s">
        <v>4031</v>
      </c>
      <c r="F3366" s="19">
        <v>78256.98</v>
      </c>
    </row>
    <row r="3367" spans="1:6" ht="69" customHeight="1" x14ac:dyDescent="0.25">
      <c r="A3367" s="15" t="s">
        <v>4013</v>
      </c>
      <c r="B3367" s="16">
        <v>7944</v>
      </c>
      <c r="C3367" s="17">
        <v>44594</v>
      </c>
      <c r="D3367" s="16" t="s">
        <v>4034</v>
      </c>
      <c r="E3367" s="18" t="s">
        <v>4031</v>
      </c>
      <c r="F3367" s="19">
        <v>67468.899999999994</v>
      </c>
    </row>
    <row r="3368" spans="1:6" ht="69" customHeight="1" x14ac:dyDescent="0.25">
      <c r="A3368" s="15" t="s">
        <v>4013</v>
      </c>
      <c r="B3368" s="16">
        <v>7945</v>
      </c>
      <c r="C3368" s="17">
        <v>44594</v>
      </c>
      <c r="D3368" s="16" t="s">
        <v>4030</v>
      </c>
      <c r="E3368" s="18" t="s">
        <v>4031</v>
      </c>
      <c r="F3368" s="19">
        <v>65240.51</v>
      </c>
    </row>
    <row r="3369" spans="1:6" ht="69" customHeight="1" x14ac:dyDescent="0.25">
      <c r="A3369" s="15" t="s">
        <v>4013</v>
      </c>
      <c r="B3369" s="16">
        <v>7946</v>
      </c>
      <c r="C3369" s="17">
        <v>44594</v>
      </c>
      <c r="D3369" s="16" t="s">
        <v>4030</v>
      </c>
      <c r="E3369" s="18" t="s">
        <v>4031</v>
      </c>
      <c r="F3369" s="19">
        <v>30027.19</v>
      </c>
    </row>
    <row r="3370" spans="1:6" ht="69" customHeight="1" x14ac:dyDescent="0.25">
      <c r="A3370" s="15" t="s">
        <v>4013</v>
      </c>
      <c r="B3370" s="16">
        <v>7947</v>
      </c>
      <c r="C3370" s="17">
        <v>44595</v>
      </c>
      <c r="D3370" s="16" t="s">
        <v>4030</v>
      </c>
      <c r="E3370" s="18" t="s">
        <v>4031</v>
      </c>
      <c r="F3370" s="19">
        <v>54400.68</v>
      </c>
    </row>
    <row r="3371" spans="1:6" ht="69" customHeight="1" x14ac:dyDescent="0.25">
      <c r="A3371" s="15" t="s">
        <v>4013</v>
      </c>
      <c r="B3371" s="16">
        <v>7948</v>
      </c>
      <c r="C3371" s="17">
        <v>44595</v>
      </c>
      <c r="D3371" s="16" t="s">
        <v>4035</v>
      </c>
      <c r="E3371" s="18" t="s">
        <v>4036</v>
      </c>
      <c r="F3371" s="19">
        <v>149750</v>
      </c>
    </row>
    <row r="3372" spans="1:6" ht="69" customHeight="1" x14ac:dyDescent="0.25">
      <c r="A3372" s="15" t="s">
        <v>4013</v>
      </c>
      <c r="B3372" s="16">
        <v>7949</v>
      </c>
      <c r="C3372" s="17">
        <v>44595</v>
      </c>
      <c r="D3372" s="16" t="s">
        <v>4037</v>
      </c>
      <c r="E3372" s="18" t="s">
        <v>4036</v>
      </c>
      <c r="F3372" s="19">
        <v>5700</v>
      </c>
    </row>
    <row r="3373" spans="1:6" ht="69" customHeight="1" x14ac:dyDescent="0.25">
      <c r="A3373" s="15" t="s">
        <v>4013</v>
      </c>
      <c r="B3373" s="16">
        <v>7950</v>
      </c>
      <c r="C3373" s="17">
        <v>44595</v>
      </c>
      <c r="D3373" s="16" t="s">
        <v>4016</v>
      </c>
      <c r="E3373" s="18" t="s">
        <v>4038</v>
      </c>
      <c r="F3373" s="19">
        <v>165950</v>
      </c>
    </row>
    <row r="3374" spans="1:6" ht="69" customHeight="1" x14ac:dyDescent="0.25">
      <c r="A3374" s="15" t="s">
        <v>4013</v>
      </c>
      <c r="B3374" s="16">
        <v>7951</v>
      </c>
      <c r="C3374" s="17">
        <v>44595</v>
      </c>
      <c r="D3374" s="16" t="s">
        <v>2670</v>
      </c>
      <c r="E3374" s="18" t="s">
        <v>4039</v>
      </c>
      <c r="F3374" s="19">
        <v>42005797.729999997</v>
      </c>
    </row>
    <row r="3375" spans="1:6" ht="69" customHeight="1" x14ac:dyDescent="0.25">
      <c r="A3375" s="15" t="s">
        <v>4013</v>
      </c>
      <c r="B3375" s="16">
        <v>7952</v>
      </c>
      <c r="C3375" s="17">
        <v>44596</v>
      </c>
      <c r="D3375" s="16" t="s">
        <v>4016</v>
      </c>
      <c r="E3375" s="18" t="s">
        <v>4022</v>
      </c>
      <c r="F3375" s="19">
        <v>411350</v>
      </c>
    </row>
    <row r="3376" spans="1:6" ht="69" customHeight="1" x14ac:dyDescent="0.25">
      <c r="A3376" s="15" t="s">
        <v>4013</v>
      </c>
      <c r="B3376" s="16">
        <v>7953</v>
      </c>
      <c r="C3376" s="17">
        <v>44596</v>
      </c>
      <c r="D3376" s="16" t="s">
        <v>4030</v>
      </c>
      <c r="E3376" s="18" t="s">
        <v>4031</v>
      </c>
      <c r="F3376" s="19">
        <v>86000.03</v>
      </c>
    </row>
    <row r="3377" spans="1:6" ht="69" customHeight="1" x14ac:dyDescent="0.25">
      <c r="A3377" s="15" t="s">
        <v>4013</v>
      </c>
      <c r="B3377" s="16">
        <v>7954</v>
      </c>
      <c r="C3377" s="17">
        <v>44599</v>
      </c>
      <c r="D3377" s="16" t="s">
        <v>4016</v>
      </c>
      <c r="E3377" s="18" t="s">
        <v>4021</v>
      </c>
      <c r="F3377" s="19">
        <v>93300</v>
      </c>
    </row>
    <row r="3378" spans="1:6" ht="69" customHeight="1" x14ac:dyDescent="0.25">
      <c r="A3378" s="15" t="s">
        <v>4013</v>
      </c>
      <c r="B3378" s="16">
        <v>7956</v>
      </c>
      <c r="C3378" s="17">
        <v>44599</v>
      </c>
      <c r="D3378" s="16" t="s">
        <v>4016</v>
      </c>
      <c r="E3378" s="18" t="s">
        <v>4040</v>
      </c>
      <c r="F3378" s="19">
        <v>71250</v>
      </c>
    </row>
    <row r="3379" spans="1:6" ht="69" customHeight="1" x14ac:dyDescent="0.25">
      <c r="A3379" s="15" t="s">
        <v>4013</v>
      </c>
      <c r="B3379" s="16">
        <v>7957</v>
      </c>
      <c r="C3379" s="17">
        <v>44600</v>
      </c>
      <c r="D3379" s="16" t="s">
        <v>4016</v>
      </c>
      <c r="E3379" s="18" t="s">
        <v>4038</v>
      </c>
      <c r="F3379" s="19">
        <v>33050</v>
      </c>
    </row>
    <row r="3380" spans="1:6" ht="69" customHeight="1" x14ac:dyDescent="0.25">
      <c r="A3380" s="15" t="s">
        <v>4013</v>
      </c>
      <c r="B3380" s="16">
        <v>7958</v>
      </c>
      <c r="C3380" s="17">
        <v>44600</v>
      </c>
      <c r="D3380" s="16" t="s">
        <v>4016</v>
      </c>
      <c r="E3380" s="18" t="s">
        <v>4041</v>
      </c>
      <c r="F3380" s="19">
        <v>50450</v>
      </c>
    </row>
    <row r="3381" spans="1:6" ht="69" customHeight="1" x14ac:dyDescent="0.25">
      <c r="A3381" s="15" t="s">
        <v>4013</v>
      </c>
      <c r="B3381" s="16">
        <v>7959</v>
      </c>
      <c r="C3381" s="17">
        <v>44600</v>
      </c>
      <c r="D3381" s="16" t="s">
        <v>4016</v>
      </c>
      <c r="E3381" s="18" t="s">
        <v>4022</v>
      </c>
      <c r="F3381" s="19">
        <v>35250</v>
      </c>
    </row>
    <row r="3382" spans="1:6" ht="69" customHeight="1" x14ac:dyDescent="0.25">
      <c r="A3382" s="15" t="s">
        <v>4013</v>
      </c>
      <c r="B3382" s="16">
        <v>7960</v>
      </c>
      <c r="C3382" s="17">
        <v>44601</v>
      </c>
      <c r="D3382" s="16" t="s">
        <v>4016</v>
      </c>
      <c r="E3382" s="18" t="s">
        <v>4038</v>
      </c>
      <c r="F3382" s="19">
        <v>2700</v>
      </c>
    </row>
    <row r="3383" spans="1:6" ht="69" customHeight="1" x14ac:dyDescent="0.25">
      <c r="A3383" s="15" t="s">
        <v>4013</v>
      </c>
      <c r="B3383" s="16">
        <v>7961</v>
      </c>
      <c r="C3383" s="17">
        <v>44602</v>
      </c>
      <c r="D3383" s="16" t="s">
        <v>4016</v>
      </c>
      <c r="E3383" s="18" t="s">
        <v>4022</v>
      </c>
      <c r="F3383" s="19">
        <v>109400</v>
      </c>
    </row>
    <row r="3384" spans="1:6" ht="69" customHeight="1" x14ac:dyDescent="0.25">
      <c r="A3384" s="15" t="s">
        <v>4013</v>
      </c>
      <c r="B3384" s="16">
        <v>7962</v>
      </c>
      <c r="C3384" s="17">
        <v>44602</v>
      </c>
      <c r="D3384" s="16" t="s">
        <v>4016</v>
      </c>
      <c r="E3384" s="18" t="s">
        <v>4042</v>
      </c>
      <c r="F3384" s="19">
        <v>59150</v>
      </c>
    </row>
    <row r="3385" spans="1:6" ht="69" customHeight="1" x14ac:dyDescent="0.25">
      <c r="A3385" s="15" t="s">
        <v>4013</v>
      </c>
      <c r="B3385" s="16">
        <v>7963</v>
      </c>
      <c r="C3385" s="17">
        <v>44602</v>
      </c>
      <c r="D3385" s="16" t="s">
        <v>4030</v>
      </c>
      <c r="E3385" s="18" t="s">
        <v>4031</v>
      </c>
      <c r="F3385" s="19">
        <v>180763.89</v>
      </c>
    </row>
    <row r="3386" spans="1:6" ht="69" customHeight="1" x14ac:dyDescent="0.25">
      <c r="A3386" s="15" t="s">
        <v>4013</v>
      </c>
      <c r="B3386" s="16">
        <v>7964</v>
      </c>
      <c r="C3386" s="17">
        <v>44602</v>
      </c>
      <c r="D3386" s="16" t="s">
        <v>4016</v>
      </c>
      <c r="E3386" s="18" t="s">
        <v>4038</v>
      </c>
      <c r="F3386" s="19">
        <v>237150</v>
      </c>
    </row>
    <row r="3387" spans="1:6" ht="69" customHeight="1" x14ac:dyDescent="0.25">
      <c r="A3387" s="15" t="s">
        <v>4013</v>
      </c>
      <c r="B3387" s="16">
        <v>7965</v>
      </c>
      <c r="C3387" s="17">
        <v>44602</v>
      </c>
      <c r="D3387" s="16" t="s">
        <v>4016</v>
      </c>
      <c r="E3387" s="18" t="s">
        <v>4038</v>
      </c>
      <c r="F3387" s="19">
        <v>292150</v>
      </c>
    </row>
    <row r="3388" spans="1:6" ht="69" customHeight="1" x14ac:dyDescent="0.25">
      <c r="A3388" s="15" t="s">
        <v>4013</v>
      </c>
      <c r="B3388" s="16">
        <v>7966</v>
      </c>
      <c r="C3388" s="17">
        <v>44603</v>
      </c>
      <c r="D3388" s="16" t="s">
        <v>4016</v>
      </c>
      <c r="E3388" s="18" t="s">
        <v>4022</v>
      </c>
      <c r="F3388" s="19">
        <v>87050</v>
      </c>
    </row>
    <row r="3389" spans="1:6" ht="69" customHeight="1" x14ac:dyDescent="0.25">
      <c r="A3389" s="15" t="s">
        <v>4013</v>
      </c>
      <c r="B3389" s="16">
        <v>7967</v>
      </c>
      <c r="C3389" s="17">
        <v>44603</v>
      </c>
      <c r="D3389" s="16" t="s">
        <v>4016</v>
      </c>
      <c r="E3389" s="18" t="s">
        <v>4022</v>
      </c>
      <c r="F3389" s="19">
        <v>25950</v>
      </c>
    </row>
    <row r="3390" spans="1:6" ht="69" customHeight="1" x14ac:dyDescent="0.25">
      <c r="A3390" s="15" t="s">
        <v>4013</v>
      </c>
      <c r="B3390" s="16">
        <v>7968</v>
      </c>
      <c r="C3390" s="17">
        <v>44603</v>
      </c>
      <c r="D3390" s="16" t="s">
        <v>4016</v>
      </c>
      <c r="E3390" s="18" t="s">
        <v>4022</v>
      </c>
      <c r="F3390" s="19">
        <v>57850</v>
      </c>
    </row>
    <row r="3391" spans="1:6" ht="69" customHeight="1" x14ac:dyDescent="0.25">
      <c r="A3391" s="15" t="s">
        <v>4013</v>
      </c>
      <c r="B3391" s="16">
        <v>7969</v>
      </c>
      <c r="C3391" s="17">
        <v>44603</v>
      </c>
      <c r="D3391" s="16" t="s">
        <v>4030</v>
      </c>
      <c r="E3391" s="18" t="s">
        <v>4043</v>
      </c>
      <c r="F3391" s="19">
        <v>39828.080000000002</v>
      </c>
    </row>
    <row r="3392" spans="1:6" ht="69" customHeight="1" x14ac:dyDescent="0.25">
      <c r="A3392" s="15" t="s">
        <v>4013</v>
      </c>
      <c r="B3392" s="16">
        <v>7970</v>
      </c>
      <c r="C3392" s="17">
        <v>44606</v>
      </c>
      <c r="D3392" s="16" t="s">
        <v>4016</v>
      </c>
      <c r="E3392" s="18" t="s">
        <v>4022</v>
      </c>
      <c r="F3392" s="19">
        <v>142450</v>
      </c>
    </row>
    <row r="3393" spans="1:6" ht="69" customHeight="1" x14ac:dyDescent="0.25">
      <c r="A3393" s="15" t="s">
        <v>4013</v>
      </c>
      <c r="B3393" s="16">
        <v>7971</v>
      </c>
      <c r="C3393" s="17">
        <v>44606</v>
      </c>
      <c r="D3393" s="16" t="s">
        <v>4030</v>
      </c>
      <c r="E3393" s="18" t="s">
        <v>4044</v>
      </c>
      <c r="F3393" s="19">
        <v>87100.65</v>
      </c>
    </row>
    <row r="3394" spans="1:6" ht="69" customHeight="1" x14ac:dyDescent="0.25">
      <c r="A3394" s="15" t="s">
        <v>4013</v>
      </c>
      <c r="B3394" s="16">
        <v>7972</v>
      </c>
      <c r="C3394" s="17">
        <v>44607</v>
      </c>
      <c r="D3394" s="16" t="s">
        <v>4016</v>
      </c>
      <c r="E3394" s="18" t="s">
        <v>4022</v>
      </c>
      <c r="F3394" s="19">
        <v>45600</v>
      </c>
    </row>
    <row r="3395" spans="1:6" ht="69" customHeight="1" x14ac:dyDescent="0.25">
      <c r="A3395" s="15" t="s">
        <v>4013</v>
      </c>
      <c r="B3395" s="16">
        <v>7973</v>
      </c>
      <c r="C3395" s="17">
        <v>44608</v>
      </c>
      <c r="D3395" s="16" t="s">
        <v>4016</v>
      </c>
      <c r="E3395" s="18" t="s">
        <v>4038</v>
      </c>
      <c r="F3395" s="19">
        <v>59000</v>
      </c>
    </row>
    <row r="3396" spans="1:6" ht="69" customHeight="1" x14ac:dyDescent="0.25">
      <c r="A3396" s="15" t="s">
        <v>4013</v>
      </c>
      <c r="B3396" s="16">
        <v>7974</v>
      </c>
      <c r="C3396" s="17">
        <v>44608</v>
      </c>
      <c r="D3396" s="16" t="s">
        <v>4016</v>
      </c>
      <c r="E3396" s="18" t="s">
        <v>4038</v>
      </c>
      <c r="F3396" s="19">
        <v>70600</v>
      </c>
    </row>
    <row r="3397" spans="1:6" ht="69" customHeight="1" x14ac:dyDescent="0.25">
      <c r="A3397" s="15" t="s">
        <v>4013</v>
      </c>
      <c r="B3397" s="16">
        <v>7975</v>
      </c>
      <c r="C3397" s="17">
        <v>44608</v>
      </c>
      <c r="D3397" s="16" t="s">
        <v>4016</v>
      </c>
      <c r="E3397" s="18" t="s">
        <v>4038</v>
      </c>
      <c r="F3397" s="19">
        <v>395000</v>
      </c>
    </row>
    <row r="3398" spans="1:6" ht="69" customHeight="1" x14ac:dyDescent="0.25">
      <c r="A3398" s="15" t="s">
        <v>4013</v>
      </c>
      <c r="B3398" s="16">
        <v>7976</v>
      </c>
      <c r="C3398" s="17">
        <v>44609</v>
      </c>
      <c r="D3398" s="16" t="s">
        <v>4016</v>
      </c>
      <c r="E3398" s="18" t="s">
        <v>4022</v>
      </c>
      <c r="F3398" s="19">
        <v>34600</v>
      </c>
    </row>
    <row r="3399" spans="1:6" ht="69" customHeight="1" x14ac:dyDescent="0.25">
      <c r="A3399" s="15" t="s">
        <v>4013</v>
      </c>
      <c r="B3399" s="16">
        <v>7977</v>
      </c>
      <c r="C3399" s="17">
        <v>44609</v>
      </c>
      <c r="D3399" s="16" t="s">
        <v>4016</v>
      </c>
      <c r="E3399" s="18" t="s">
        <v>4022</v>
      </c>
      <c r="F3399" s="19">
        <v>32000</v>
      </c>
    </row>
    <row r="3400" spans="1:6" ht="69" customHeight="1" x14ac:dyDescent="0.25">
      <c r="A3400" s="15" t="s">
        <v>4013</v>
      </c>
      <c r="B3400" s="16">
        <v>7978</v>
      </c>
      <c r="C3400" s="17">
        <v>44613</v>
      </c>
      <c r="D3400" s="16" t="s">
        <v>4014</v>
      </c>
      <c r="E3400" s="18" t="s">
        <v>4045</v>
      </c>
      <c r="F3400" s="19">
        <v>167883480.13</v>
      </c>
    </row>
    <row r="3401" spans="1:6" ht="69" customHeight="1" x14ac:dyDescent="0.25">
      <c r="A3401" s="15" t="s">
        <v>4013</v>
      </c>
      <c r="B3401" s="16">
        <v>7981</v>
      </c>
      <c r="C3401" s="17">
        <v>44615</v>
      </c>
      <c r="D3401" s="16" t="s">
        <v>4016</v>
      </c>
      <c r="E3401" s="18" t="s">
        <v>4022</v>
      </c>
      <c r="F3401" s="19">
        <v>29050</v>
      </c>
    </row>
    <row r="3402" spans="1:6" ht="69" customHeight="1" x14ac:dyDescent="0.25">
      <c r="A3402" s="15" t="s">
        <v>4013</v>
      </c>
      <c r="B3402" s="16">
        <v>7982</v>
      </c>
      <c r="C3402" s="17">
        <v>44615</v>
      </c>
      <c r="D3402" s="16" t="s">
        <v>4016</v>
      </c>
      <c r="E3402" s="18" t="s">
        <v>4038</v>
      </c>
      <c r="F3402" s="19">
        <v>190250</v>
      </c>
    </row>
    <row r="3403" spans="1:6" ht="69" customHeight="1" x14ac:dyDescent="0.25">
      <c r="A3403" s="15" t="s">
        <v>4013</v>
      </c>
      <c r="B3403" s="16">
        <v>7983</v>
      </c>
      <c r="C3403" s="17">
        <v>44615</v>
      </c>
      <c r="D3403" s="16" t="s">
        <v>4030</v>
      </c>
      <c r="E3403" s="18" t="s">
        <v>4044</v>
      </c>
      <c r="F3403" s="19">
        <v>37487.9</v>
      </c>
    </row>
    <row r="3404" spans="1:6" ht="69" customHeight="1" x14ac:dyDescent="0.25">
      <c r="A3404" s="15" t="s">
        <v>4013</v>
      </c>
      <c r="B3404" s="16">
        <v>7984</v>
      </c>
      <c r="C3404" s="17">
        <v>44615</v>
      </c>
      <c r="D3404" s="16" t="s">
        <v>4030</v>
      </c>
      <c r="E3404" s="18" t="s">
        <v>4044</v>
      </c>
      <c r="F3404" s="19">
        <v>82249.52</v>
      </c>
    </row>
    <row r="3405" spans="1:6" ht="69" customHeight="1" x14ac:dyDescent="0.25">
      <c r="A3405" s="15" t="s">
        <v>4013</v>
      </c>
      <c r="B3405" s="16">
        <v>7985</v>
      </c>
      <c r="C3405" s="17">
        <v>44615</v>
      </c>
      <c r="D3405" s="16" t="s">
        <v>4016</v>
      </c>
      <c r="E3405" s="18" t="s">
        <v>4038</v>
      </c>
      <c r="F3405" s="19">
        <v>61450</v>
      </c>
    </row>
    <row r="3406" spans="1:6" ht="84.75" customHeight="1" x14ac:dyDescent="0.25">
      <c r="A3406" s="15" t="s">
        <v>4013</v>
      </c>
      <c r="B3406" s="16">
        <v>7986</v>
      </c>
      <c r="C3406" s="17">
        <v>44616</v>
      </c>
      <c r="D3406" s="16" t="s">
        <v>4046</v>
      </c>
      <c r="E3406" s="18" t="s">
        <v>4047</v>
      </c>
      <c r="F3406" s="19">
        <v>45000</v>
      </c>
    </row>
    <row r="3407" spans="1:6" ht="69" customHeight="1" x14ac:dyDescent="0.25">
      <c r="A3407" s="15" t="s">
        <v>4013</v>
      </c>
      <c r="B3407" s="16">
        <v>7987</v>
      </c>
      <c r="C3407" s="17">
        <v>44616</v>
      </c>
      <c r="D3407" s="16" t="s">
        <v>4048</v>
      </c>
      <c r="E3407" s="18" t="s">
        <v>4047</v>
      </c>
      <c r="F3407" s="19">
        <v>31500</v>
      </c>
    </row>
    <row r="3408" spans="1:6" ht="69" customHeight="1" x14ac:dyDescent="0.25">
      <c r="A3408" s="15" t="s">
        <v>4013</v>
      </c>
      <c r="B3408" s="16">
        <v>7988</v>
      </c>
      <c r="C3408" s="17">
        <v>44616</v>
      </c>
      <c r="D3408" s="16" t="s">
        <v>4049</v>
      </c>
      <c r="E3408" s="18" t="s">
        <v>4047</v>
      </c>
      <c r="F3408" s="19">
        <v>45000</v>
      </c>
    </row>
    <row r="3409" spans="1:6" ht="69" customHeight="1" x14ac:dyDescent="0.25">
      <c r="A3409" s="15" t="s">
        <v>4013</v>
      </c>
      <c r="B3409" s="16">
        <v>7989</v>
      </c>
      <c r="C3409" s="17">
        <v>44616</v>
      </c>
      <c r="D3409" s="16" t="s">
        <v>4016</v>
      </c>
      <c r="E3409" s="18" t="s">
        <v>4050</v>
      </c>
      <c r="F3409" s="19">
        <v>294850</v>
      </c>
    </row>
    <row r="3410" spans="1:6" ht="69" customHeight="1" x14ac:dyDescent="0.25">
      <c r="A3410" s="15" t="s">
        <v>4013</v>
      </c>
      <c r="B3410" s="16">
        <v>7990</v>
      </c>
      <c r="C3410" s="17">
        <v>44617</v>
      </c>
      <c r="D3410" s="16" t="s">
        <v>4051</v>
      </c>
      <c r="E3410" s="18" t="s">
        <v>4052</v>
      </c>
      <c r="F3410" s="19">
        <v>18214.3</v>
      </c>
    </row>
    <row r="3411" spans="1:6" ht="69" customHeight="1" x14ac:dyDescent="0.25">
      <c r="A3411" s="15" t="s">
        <v>4013</v>
      </c>
      <c r="B3411" s="16">
        <v>7991</v>
      </c>
      <c r="C3411" s="17">
        <v>44617</v>
      </c>
      <c r="D3411" s="16" t="s">
        <v>4030</v>
      </c>
      <c r="E3411" s="18" t="s">
        <v>4044</v>
      </c>
      <c r="F3411" s="19">
        <v>95852.57</v>
      </c>
    </row>
    <row r="3412" spans="1:6" ht="69" customHeight="1" x14ac:dyDescent="0.25">
      <c r="A3412" s="15" t="s">
        <v>4013</v>
      </c>
      <c r="B3412" s="16">
        <v>7992</v>
      </c>
      <c r="C3412" s="17">
        <v>44620</v>
      </c>
      <c r="D3412" s="16" t="s">
        <v>4023</v>
      </c>
      <c r="E3412" s="18" t="s">
        <v>4053</v>
      </c>
      <c r="F3412" s="19">
        <v>48455</v>
      </c>
    </row>
    <row r="3413" spans="1:6" ht="69" customHeight="1" x14ac:dyDescent="0.25">
      <c r="A3413" s="15" t="s">
        <v>4013</v>
      </c>
      <c r="B3413" s="16">
        <v>7993</v>
      </c>
      <c r="C3413" s="17">
        <v>44620</v>
      </c>
      <c r="D3413" s="16" t="s">
        <v>4054</v>
      </c>
      <c r="E3413" s="18" t="s">
        <v>4055</v>
      </c>
      <c r="F3413" s="19">
        <v>20000</v>
      </c>
    </row>
    <row r="3414" spans="1:6" ht="69" customHeight="1" x14ac:dyDescent="0.25">
      <c r="A3414" s="15" t="s">
        <v>4013</v>
      </c>
      <c r="B3414" s="16">
        <v>7994</v>
      </c>
      <c r="C3414" s="17">
        <v>44620</v>
      </c>
      <c r="D3414" s="16" t="s">
        <v>4056</v>
      </c>
      <c r="E3414" s="18" t="s">
        <v>4057</v>
      </c>
      <c r="F3414" s="19">
        <v>5700</v>
      </c>
    </row>
    <row r="3415" spans="1:6" ht="69" customHeight="1" x14ac:dyDescent="0.25">
      <c r="A3415" s="15" t="s">
        <v>4013</v>
      </c>
      <c r="B3415" s="16">
        <v>7995</v>
      </c>
      <c r="C3415" s="17">
        <v>44620</v>
      </c>
      <c r="D3415" s="16" t="s">
        <v>4035</v>
      </c>
      <c r="E3415" s="18" t="s">
        <v>4057</v>
      </c>
      <c r="F3415" s="19">
        <v>138275</v>
      </c>
    </row>
    <row r="3416" spans="1:6" ht="69" customHeight="1" x14ac:dyDescent="0.25">
      <c r="A3416" s="15" t="s">
        <v>4013</v>
      </c>
      <c r="B3416" s="16">
        <v>7996</v>
      </c>
      <c r="C3416" s="17">
        <v>44620</v>
      </c>
      <c r="D3416" s="16" t="s">
        <v>4030</v>
      </c>
      <c r="E3416" s="18" t="s">
        <v>4044</v>
      </c>
      <c r="F3416" s="19">
        <v>27561.8</v>
      </c>
    </row>
    <row r="3417" spans="1:6" ht="69" customHeight="1" x14ac:dyDescent="0.25">
      <c r="A3417" s="15" t="s">
        <v>4013</v>
      </c>
      <c r="B3417" s="16">
        <v>7997</v>
      </c>
      <c r="C3417" s="17">
        <v>44622</v>
      </c>
      <c r="D3417" s="16" t="s">
        <v>4028</v>
      </c>
      <c r="E3417" s="18" t="s">
        <v>4058</v>
      </c>
      <c r="F3417" s="19">
        <v>1262400</v>
      </c>
    </row>
    <row r="3418" spans="1:6" ht="69" customHeight="1" x14ac:dyDescent="0.25">
      <c r="A3418" s="15" t="s">
        <v>4013</v>
      </c>
      <c r="B3418" s="16">
        <v>7998</v>
      </c>
      <c r="C3418" s="17">
        <v>44622</v>
      </c>
      <c r="D3418" s="16" t="s">
        <v>4016</v>
      </c>
      <c r="E3418" s="18" t="s">
        <v>4050</v>
      </c>
      <c r="F3418" s="19">
        <v>297750</v>
      </c>
    </row>
    <row r="3419" spans="1:6" ht="69" customHeight="1" x14ac:dyDescent="0.25">
      <c r="A3419" s="15" t="s">
        <v>4013</v>
      </c>
      <c r="B3419" s="16">
        <v>7999</v>
      </c>
      <c r="C3419" s="17">
        <v>44622</v>
      </c>
      <c r="D3419" s="16" t="s">
        <v>4016</v>
      </c>
      <c r="E3419" s="18" t="s">
        <v>4038</v>
      </c>
      <c r="F3419" s="19">
        <v>18950</v>
      </c>
    </row>
    <row r="3420" spans="1:6" ht="69" customHeight="1" x14ac:dyDescent="0.25">
      <c r="A3420" s="15" t="s">
        <v>4013</v>
      </c>
      <c r="B3420" s="16">
        <v>8000</v>
      </c>
      <c r="C3420" s="17">
        <v>44622</v>
      </c>
      <c r="D3420" s="16" t="s">
        <v>4016</v>
      </c>
      <c r="E3420" s="18" t="s">
        <v>4059</v>
      </c>
      <c r="F3420" s="19">
        <v>381250</v>
      </c>
    </row>
    <row r="3421" spans="1:6" ht="69" customHeight="1" x14ac:dyDescent="0.25">
      <c r="A3421" s="15" t="s">
        <v>4013</v>
      </c>
      <c r="B3421" s="16">
        <v>8001</v>
      </c>
      <c r="C3421" s="17">
        <v>44622</v>
      </c>
      <c r="D3421" s="16" t="s">
        <v>4025</v>
      </c>
      <c r="E3421" s="18" t="s">
        <v>4060</v>
      </c>
      <c r="F3421" s="19">
        <v>24322641.829999998</v>
      </c>
    </row>
    <row r="3422" spans="1:6" ht="69" customHeight="1" x14ac:dyDescent="0.25">
      <c r="A3422" s="15" t="s">
        <v>4013</v>
      </c>
      <c r="B3422" s="16">
        <v>8002</v>
      </c>
      <c r="C3422" s="17">
        <v>44622</v>
      </c>
      <c r="D3422" s="16" t="s">
        <v>4016</v>
      </c>
      <c r="E3422" s="18" t="s">
        <v>4022</v>
      </c>
      <c r="F3422" s="19">
        <v>52800</v>
      </c>
    </row>
    <row r="3423" spans="1:6" ht="69" customHeight="1" x14ac:dyDescent="0.25">
      <c r="A3423" s="15" t="s">
        <v>4013</v>
      </c>
      <c r="B3423" s="16">
        <v>8003</v>
      </c>
      <c r="C3423" s="17">
        <v>44622</v>
      </c>
      <c r="D3423" s="16" t="s">
        <v>4016</v>
      </c>
      <c r="E3423" s="18" t="s">
        <v>4059</v>
      </c>
      <c r="F3423" s="19">
        <v>12200</v>
      </c>
    </row>
    <row r="3424" spans="1:6" ht="69" customHeight="1" x14ac:dyDescent="0.25">
      <c r="A3424" s="15" t="s">
        <v>4013</v>
      </c>
      <c r="B3424" s="16">
        <v>8004</v>
      </c>
      <c r="C3424" s="17">
        <v>44623</v>
      </c>
      <c r="D3424" s="16" t="s">
        <v>2670</v>
      </c>
      <c r="E3424" s="18" t="s">
        <v>4061</v>
      </c>
      <c r="F3424" s="19">
        <v>41809735.189999998</v>
      </c>
    </row>
    <row r="3425" spans="1:6" ht="69" customHeight="1" x14ac:dyDescent="0.25">
      <c r="A3425" s="15" t="s">
        <v>4013</v>
      </c>
      <c r="B3425" s="16">
        <v>8005</v>
      </c>
      <c r="C3425" s="17">
        <v>44623</v>
      </c>
      <c r="D3425" s="16" t="s">
        <v>4030</v>
      </c>
      <c r="E3425" s="18" t="s">
        <v>4062</v>
      </c>
      <c r="F3425" s="19">
        <v>17140.07</v>
      </c>
    </row>
    <row r="3426" spans="1:6" ht="69" customHeight="1" x14ac:dyDescent="0.25">
      <c r="A3426" s="15" t="s">
        <v>4013</v>
      </c>
      <c r="B3426" s="16">
        <v>8006</v>
      </c>
      <c r="C3426" s="17">
        <v>44628</v>
      </c>
      <c r="D3426" s="16" t="s">
        <v>4016</v>
      </c>
      <c r="E3426" s="18" t="s">
        <v>4022</v>
      </c>
      <c r="F3426" s="19">
        <v>95550</v>
      </c>
    </row>
    <row r="3427" spans="1:6" ht="69" customHeight="1" x14ac:dyDescent="0.25">
      <c r="A3427" s="15" t="s">
        <v>4013</v>
      </c>
      <c r="B3427" s="16">
        <v>8007</v>
      </c>
      <c r="C3427" s="17">
        <v>44629</v>
      </c>
      <c r="D3427" s="16" t="s">
        <v>4030</v>
      </c>
      <c r="E3427" s="18" t="s">
        <v>4044</v>
      </c>
      <c r="F3427" s="19">
        <v>85331.33</v>
      </c>
    </row>
    <row r="3428" spans="1:6" ht="69" customHeight="1" x14ac:dyDescent="0.25">
      <c r="A3428" s="15" t="s">
        <v>4013</v>
      </c>
      <c r="B3428" s="16">
        <v>8008</v>
      </c>
      <c r="C3428" s="17">
        <v>44629</v>
      </c>
      <c r="D3428" s="16" t="s">
        <v>4016</v>
      </c>
      <c r="E3428" s="18" t="s">
        <v>4022</v>
      </c>
      <c r="F3428" s="19">
        <v>58650</v>
      </c>
    </row>
    <row r="3429" spans="1:6" ht="69" customHeight="1" x14ac:dyDescent="0.25">
      <c r="A3429" s="15" t="s">
        <v>4013</v>
      </c>
      <c r="B3429" s="16">
        <v>8009</v>
      </c>
      <c r="C3429" s="17">
        <v>44629</v>
      </c>
      <c r="D3429" s="16" t="s">
        <v>4016</v>
      </c>
      <c r="E3429" s="18" t="s">
        <v>4050</v>
      </c>
      <c r="F3429" s="19">
        <v>53000</v>
      </c>
    </row>
    <row r="3430" spans="1:6" ht="69" customHeight="1" x14ac:dyDescent="0.25">
      <c r="A3430" s="15" t="s">
        <v>4013</v>
      </c>
      <c r="B3430" s="16">
        <v>8010</v>
      </c>
      <c r="C3430" s="17">
        <v>44629</v>
      </c>
      <c r="D3430" s="16" t="s">
        <v>4016</v>
      </c>
      <c r="E3430" s="18" t="s">
        <v>4059</v>
      </c>
      <c r="F3430" s="19">
        <v>96450</v>
      </c>
    </row>
    <row r="3431" spans="1:6" ht="69" customHeight="1" x14ac:dyDescent="0.25">
      <c r="A3431" s="15" t="s">
        <v>4013</v>
      </c>
      <c r="B3431" s="16">
        <v>8011</v>
      </c>
      <c r="C3431" s="17">
        <v>44629</v>
      </c>
      <c r="D3431" s="16" t="s">
        <v>4016</v>
      </c>
      <c r="E3431" s="18" t="s">
        <v>4038</v>
      </c>
      <c r="F3431" s="19">
        <v>88250</v>
      </c>
    </row>
    <row r="3432" spans="1:6" ht="69" customHeight="1" x14ac:dyDescent="0.25">
      <c r="A3432" s="15" t="s">
        <v>4013</v>
      </c>
      <c r="B3432" s="16">
        <v>8012</v>
      </c>
      <c r="C3432" s="17">
        <v>44629</v>
      </c>
      <c r="D3432" s="16" t="s">
        <v>4016</v>
      </c>
      <c r="E3432" s="18" t="s">
        <v>4059</v>
      </c>
      <c r="F3432" s="19">
        <v>361900</v>
      </c>
    </row>
    <row r="3433" spans="1:6" ht="69" customHeight="1" x14ac:dyDescent="0.25">
      <c r="A3433" s="15" t="s">
        <v>4013</v>
      </c>
      <c r="B3433" s="16">
        <v>8013</v>
      </c>
      <c r="C3433" s="17">
        <v>44629</v>
      </c>
      <c r="D3433" s="16" t="s">
        <v>4016</v>
      </c>
      <c r="E3433" s="18" t="s">
        <v>4059</v>
      </c>
      <c r="F3433" s="19">
        <v>52150</v>
      </c>
    </row>
    <row r="3434" spans="1:6" ht="69" customHeight="1" x14ac:dyDescent="0.25">
      <c r="A3434" s="15" t="s">
        <v>4013</v>
      </c>
      <c r="B3434" s="16">
        <v>8014</v>
      </c>
      <c r="C3434" s="17">
        <v>44629</v>
      </c>
      <c r="D3434" s="16" t="s">
        <v>4016</v>
      </c>
      <c r="E3434" s="18" t="s">
        <v>4050</v>
      </c>
      <c r="F3434" s="19">
        <v>80200</v>
      </c>
    </row>
    <row r="3435" spans="1:6" ht="69" customHeight="1" x14ac:dyDescent="0.25">
      <c r="A3435" s="15" t="s">
        <v>4013</v>
      </c>
      <c r="B3435" s="16">
        <v>8015</v>
      </c>
      <c r="C3435" s="17">
        <v>44629</v>
      </c>
      <c r="D3435" s="16" t="s">
        <v>4014</v>
      </c>
      <c r="E3435" s="18" t="s">
        <v>4063</v>
      </c>
      <c r="F3435" s="19">
        <v>15746767.01</v>
      </c>
    </row>
    <row r="3436" spans="1:6" ht="69" customHeight="1" x14ac:dyDescent="0.25">
      <c r="A3436" s="15" t="s">
        <v>4013</v>
      </c>
      <c r="B3436" s="16">
        <v>8016</v>
      </c>
      <c r="C3436" s="17">
        <v>44630</v>
      </c>
      <c r="D3436" s="16" t="s">
        <v>4016</v>
      </c>
      <c r="E3436" s="18" t="s">
        <v>4038</v>
      </c>
      <c r="F3436" s="19">
        <v>61600</v>
      </c>
    </row>
    <row r="3437" spans="1:6" ht="69" customHeight="1" x14ac:dyDescent="0.25">
      <c r="A3437" s="15" t="s">
        <v>4013</v>
      </c>
      <c r="B3437" s="16">
        <v>8017</v>
      </c>
      <c r="C3437" s="17">
        <v>44634</v>
      </c>
      <c r="D3437" s="16" t="s">
        <v>4016</v>
      </c>
      <c r="E3437" s="18" t="s">
        <v>4022</v>
      </c>
      <c r="F3437" s="19">
        <v>44250</v>
      </c>
    </row>
    <row r="3438" spans="1:6" ht="69" customHeight="1" x14ac:dyDescent="0.25">
      <c r="A3438" s="15" t="s">
        <v>4013</v>
      </c>
      <c r="B3438" s="16">
        <v>8018</v>
      </c>
      <c r="C3438" s="17">
        <v>44634</v>
      </c>
      <c r="D3438" s="16" t="s">
        <v>4030</v>
      </c>
      <c r="E3438" s="18" t="s">
        <v>4044</v>
      </c>
      <c r="F3438" s="19">
        <v>56310.53</v>
      </c>
    </row>
    <row r="3439" spans="1:6" ht="69" customHeight="1" x14ac:dyDescent="0.25">
      <c r="A3439" s="15" t="s">
        <v>4013</v>
      </c>
      <c r="B3439" s="16">
        <v>8019</v>
      </c>
      <c r="C3439" s="17">
        <v>44635</v>
      </c>
      <c r="D3439" s="16" t="s">
        <v>4016</v>
      </c>
      <c r="E3439" s="18" t="s">
        <v>4050</v>
      </c>
      <c r="F3439" s="19">
        <v>41150</v>
      </c>
    </row>
    <row r="3440" spans="1:6" ht="69" customHeight="1" x14ac:dyDescent="0.25">
      <c r="A3440" s="15" t="s">
        <v>4013</v>
      </c>
      <c r="B3440" s="16">
        <v>8021</v>
      </c>
      <c r="C3440" s="17">
        <v>44635</v>
      </c>
      <c r="D3440" s="16" t="s">
        <v>4016</v>
      </c>
      <c r="E3440" s="18" t="s">
        <v>4059</v>
      </c>
      <c r="F3440" s="19">
        <v>67300</v>
      </c>
    </row>
    <row r="3441" spans="1:6" ht="69" customHeight="1" x14ac:dyDescent="0.25">
      <c r="A3441" s="15" t="s">
        <v>4013</v>
      </c>
      <c r="B3441" s="16">
        <v>8022</v>
      </c>
      <c r="C3441" s="17">
        <v>44635</v>
      </c>
      <c r="D3441" s="16" t="s">
        <v>4016</v>
      </c>
      <c r="E3441" s="18" t="s">
        <v>4050</v>
      </c>
      <c r="F3441" s="19">
        <v>109850</v>
      </c>
    </row>
    <row r="3442" spans="1:6" ht="69" customHeight="1" x14ac:dyDescent="0.25">
      <c r="A3442" s="15" t="s">
        <v>4013</v>
      </c>
      <c r="B3442" s="16">
        <v>8023</v>
      </c>
      <c r="C3442" s="17">
        <v>44635</v>
      </c>
      <c r="D3442" s="16" t="s">
        <v>4016</v>
      </c>
      <c r="E3442" s="18" t="s">
        <v>4050</v>
      </c>
      <c r="F3442" s="19">
        <v>36350</v>
      </c>
    </row>
    <row r="3443" spans="1:6" ht="69" customHeight="1" x14ac:dyDescent="0.25">
      <c r="A3443" s="15" t="s">
        <v>4013</v>
      </c>
      <c r="B3443" s="16">
        <v>8024</v>
      </c>
      <c r="C3443" s="17">
        <v>44635</v>
      </c>
      <c r="D3443" s="16" t="s">
        <v>4016</v>
      </c>
      <c r="E3443" s="18" t="s">
        <v>4059</v>
      </c>
      <c r="F3443" s="19">
        <v>93950</v>
      </c>
    </row>
    <row r="3444" spans="1:6" ht="69" customHeight="1" x14ac:dyDescent="0.25">
      <c r="A3444" s="15" t="s">
        <v>4013</v>
      </c>
      <c r="B3444" s="16">
        <v>8025</v>
      </c>
      <c r="C3444" s="17">
        <v>44636</v>
      </c>
      <c r="D3444" s="16" t="s">
        <v>4016</v>
      </c>
      <c r="E3444" s="18" t="s">
        <v>4050</v>
      </c>
      <c r="F3444" s="19">
        <v>57900</v>
      </c>
    </row>
    <row r="3445" spans="1:6" ht="69" customHeight="1" x14ac:dyDescent="0.25">
      <c r="A3445" s="15" t="s">
        <v>4013</v>
      </c>
      <c r="B3445" s="16">
        <v>8026</v>
      </c>
      <c r="C3445" s="17">
        <v>44636</v>
      </c>
      <c r="D3445" s="16" t="s">
        <v>4016</v>
      </c>
      <c r="E3445" s="18" t="s">
        <v>4050</v>
      </c>
      <c r="F3445" s="19">
        <v>32800</v>
      </c>
    </row>
    <row r="3446" spans="1:6" ht="69" customHeight="1" x14ac:dyDescent="0.25">
      <c r="A3446" s="15" t="s">
        <v>4013</v>
      </c>
      <c r="B3446" s="16">
        <v>8027</v>
      </c>
      <c r="C3446" s="17">
        <v>44636</v>
      </c>
      <c r="D3446" s="16" t="s">
        <v>4016</v>
      </c>
      <c r="E3446" s="18" t="s">
        <v>4050</v>
      </c>
      <c r="F3446" s="19">
        <v>93100</v>
      </c>
    </row>
    <row r="3447" spans="1:6" ht="69" customHeight="1" x14ac:dyDescent="0.25">
      <c r="A3447" s="15" t="s">
        <v>4013</v>
      </c>
      <c r="B3447" s="16">
        <v>8028</v>
      </c>
      <c r="C3447" s="17">
        <v>44636</v>
      </c>
      <c r="D3447" s="16" t="s">
        <v>4016</v>
      </c>
      <c r="E3447" s="18" t="s">
        <v>4050</v>
      </c>
      <c r="F3447" s="19">
        <v>38900</v>
      </c>
    </row>
    <row r="3448" spans="1:6" ht="69" customHeight="1" x14ac:dyDescent="0.25">
      <c r="A3448" s="15" t="s">
        <v>4013</v>
      </c>
      <c r="B3448" s="16">
        <v>8029</v>
      </c>
      <c r="C3448" s="17">
        <v>44636</v>
      </c>
      <c r="D3448" s="16" t="s">
        <v>4016</v>
      </c>
      <c r="E3448" s="18" t="s">
        <v>4059</v>
      </c>
      <c r="F3448" s="19">
        <v>424850</v>
      </c>
    </row>
    <row r="3449" spans="1:6" ht="69" customHeight="1" x14ac:dyDescent="0.25">
      <c r="A3449" s="15" t="s">
        <v>4013</v>
      </c>
      <c r="B3449" s="16">
        <v>8030</v>
      </c>
      <c r="C3449" s="17">
        <v>44637</v>
      </c>
      <c r="D3449" s="16" t="s">
        <v>4030</v>
      </c>
      <c r="E3449" s="18" t="s">
        <v>4064</v>
      </c>
      <c r="F3449" s="19">
        <v>59970.66</v>
      </c>
    </row>
    <row r="3450" spans="1:6" ht="69" customHeight="1" x14ac:dyDescent="0.25">
      <c r="A3450" s="15" t="s">
        <v>4013</v>
      </c>
      <c r="B3450" s="16">
        <v>8031</v>
      </c>
      <c r="C3450" s="17">
        <v>44637</v>
      </c>
      <c r="D3450" s="16" t="s">
        <v>4030</v>
      </c>
      <c r="E3450" s="18" t="s">
        <v>4065</v>
      </c>
      <c r="F3450" s="19">
        <v>55164.63</v>
      </c>
    </row>
    <row r="3451" spans="1:6" ht="69" customHeight="1" x14ac:dyDescent="0.25">
      <c r="A3451" s="15" t="s">
        <v>4013</v>
      </c>
      <c r="B3451" s="16">
        <v>8032</v>
      </c>
      <c r="C3451" s="17">
        <v>44637</v>
      </c>
      <c r="D3451" s="16" t="s">
        <v>4016</v>
      </c>
      <c r="E3451" s="18" t="s">
        <v>4059</v>
      </c>
      <c r="F3451" s="19">
        <v>76550</v>
      </c>
    </row>
    <row r="3452" spans="1:6" ht="69" customHeight="1" x14ac:dyDescent="0.25">
      <c r="A3452" s="15" t="s">
        <v>4013</v>
      </c>
      <c r="B3452" s="16">
        <v>8033</v>
      </c>
      <c r="C3452" s="17">
        <v>44641</v>
      </c>
      <c r="D3452" s="16" t="s">
        <v>4016</v>
      </c>
      <c r="E3452" s="18" t="s">
        <v>4059</v>
      </c>
      <c r="F3452" s="19">
        <v>235800</v>
      </c>
    </row>
    <row r="3453" spans="1:6" ht="69" customHeight="1" x14ac:dyDescent="0.25">
      <c r="A3453" s="15" t="s">
        <v>4013</v>
      </c>
      <c r="B3453" s="16">
        <v>8034</v>
      </c>
      <c r="C3453" s="17">
        <v>44642</v>
      </c>
      <c r="D3453" s="16" t="s">
        <v>4016</v>
      </c>
      <c r="E3453" s="18" t="s">
        <v>4050</v>
      </c>
      <c r="F3453" s="19">
        <v>58600</v>
      </c>
    </row>
    <row r="3454" spans="1:6" ht="69" customHeight="1" x14ac:dyDescent="0.25">
      <c r="A3454" s="15" t="s">
        <v>4013</v>
      </c>
      <c r="B3454" s="16">
        <v>8035</v>
      </c>
      <c r="C3454" s="17">
        <v>44642</v>
      </c>
      <c r="D3454" s="16" t="s">
        <v>4016</v>
      </c>
      <c r="E3454" s="18" t="s">
        <v>4059</v>
      </c>
      <c r="F3454" s="19">
        <v>34650</v>
      </c>
    </row>
    <row r="3455" spans="1:6" ht="69" customHeight="1" x14ac:dyDescent="0.25">
      <c r="A3455" s="15" t="s">
        <v>4013</v>
      </c>
      <c r="B3455" s="16">
        <v>8036</v>
      </c>
      <c r="C3455" s="17">
        <v>44643</v>
      </c>
      <c r="D3455" s="16" t="s">
        <v>4016</v>
      </c>
      <c r="E3455" s="18" t="s">
        <v>4066</v>
      </c>
      <c r="F3455" s="19">
        <v>40700</v>
      </c>
    </row>
    <row r="3456" spans="1:6" ht="69" customHeight="1" x14ac:dyDescent="0.25">
      <c r="A3456" s="15" t="s">
        <v>4013</v>
      </c>
      <c r="B3456" s="16">
        <v>8038</v>
      </c>
      <c r="C3456" s="17">
        <v>44643</v>
      </c>
      <c r="D3456" s="16" t="s">
        <v>4016</v>
      </c>
      <c r="E3456" s="18" t="s">
        <v>4059</v>
      </c>
      <c r="F3456" s="19">
        <v>54750</v>
      </c>
    </row>
    <row r="3457" spans="1:6" ht="69" customHeight="1" x14ac:dyDescent="0.25">
      <c r="A3457" s="15" t="s">
        <v>4013</v>
      </c>
      <c r="B3457" s="16">
        <v>8039</v>
      </c>
      <c r="C3457" s="17">
        <v>44643</v>
      </c>
      <c r="D3457" s="16" t="s">
        <v>4016</v>
      </c>
      <c r="E3457" s="18" t="s">
        <v>4050</v>
      </c>
      <c r="F3457" s="19">
        <v>64500</v>
      </c>
    </row>
    <row r="3458" spans="1:6" ht="69" customHeight="1" x14ac:dyDescent="0.25">
      <c r="A3458" s="15" t="s">
        <v>4013</v>
      </c>
      <c r="B3458" s="16">
        <v>8040</v>
      </c>
      <c r="C3458" s="17">
        <v>44643</v>
      </c>
      <c r="D3458" s="16" t="s">
        <v>4016</v>
      </c>
      <c r="E3458" s="18" t="s">
        <v>4059</v>
      </c>
      <c r="F3458" s="19">
        <v>18500</v>
      </c>
    </row>
    <row r="3459" spans="1:6" ht="69" customHeight="1" x14ac:dyDescent="0.25">
      <c r="A3459" s="15" t="s">
        <v>4013</v>
      </c>
      <c r="B3459" s="16">
        <v>8041</v>
      </c>
      <c r="C3459" s="17">
        <v>44643</v>
      </c>
      <c r="D3459" s="16" t="s">
        <v>4014</v>
      </c>
      <c r="E3459" s="18" t="s">
        <v>4067</v>
      </c>
      <c r="F3459" s="19">
        <v>172192727.97</v>
      </c>
    </row>
    <row r="3460" spans="1:6" ht="69" customHeight="1" x14ac:dyDescent="0.25">
      <c r="A3460" s="15" t="s">
        <v>4013</v>
      </c>
      <c r="B3460" s="16">
        <v>8043</v>
      </c>
      <c r="C3460" s="17">
        <v>44644</v>
      </c>
      <c r="D3460" s="16" t="s">
        <v>4016</v>
      </c>
      <c r="E3460" s="18" t="s">
        <v>4066</v>
      </c>
      <c r="F3460" s="19">
        <v>44300</v>
      </c>
    </row>
    <row r="3461" spans="1:6" ht="69" customHeight="1" x14ac:dyDescent="0.25">
      <c r="A3461" s="15" t="s">
        <v>4013</v>
      </c>
      <c r="B3461" s="16">
        <v>8044</v>
      </c>
      <c r="C3461" s="17">
        <v>44644</v>
      </c>
      <c r="D3461" s="16" t="s">
        <v>4016</v>
      </c>
      <c r="E3461" s="18" t="s">
        <v>4066</v>
      </c>
      <c r="F3461" s="19">
        <v>188750</v>
      </c>
    </row>
    <row r="3462" spans="1:6" ht="69" customHeight="1" x14ac:dyDescent="0.25">
      <c r="A3462" s="15" t="s">
        <v>4013</v>
      </c>
      <c r="B3462" s="16">
        <v>8045</v>
      </c>
      <c r="C3462" s="17">
        <v>44644</v>
      </c>
      <c r="D3462" s="16" t="s">
        <v>4016</v>
      </c>
      <c r="E3462" s="18" t="s">
        <v>4066</v>
      </c>
      <c r="F3462" s="19">
        <v>312100</v>
      </c>
    </row>
    <row r="3463" spans="1:6" ht="69" customHeight="1" x14ac:dyDescent="0.25">
      <c r="A3463" s="15" t="s">
        <v>4013</v>
      </c>
      <c r="B3463" s="16">
        <v>8046</v>
      </c>
      <c r="C3463" s="17">
        <v>44645</v>
      </c>
      <c r="D3463" s="16" t="s">
        <v>4016</v>
      </c>
      <c r="E3463" s="18" t="s">
        <v>4059</v>
      </c>
      <c r="F3463" s="19">
        <v>44700</v>
      </c>
    </row>
    <row r="3464" spans="1:6" ht="69" customHeight="1" x14ac:dyDescent="0.25">
      <c r="A3464" s="15" t="s">
        <v>4013</v>
      </c>
      <c r="B3464" s="16">
        <v>8047</v>
      </c>
      <c r="C3464" s="17">
        <v>44645</v>
      </c>
      <c r="D3464" s="16" t="s">
        <v>4016</v>
      </c>
      <c r="E3464" s="18" t="s">
        <v>4059</v>
      </c>
      <c r="F3464" s="19">
        <v>35150</v>
      </c>
    </row>
    <row r="3465" spans="1:6" ht="69" customHeight="1" x14ac:dyDescent="0.25">
      <c r="A3465" s="15" t="s">
        <v>4013</v>
      </c>
      <c r="B3465" s="16">
        <v>8048</v>
      </c>
      <c r="C3465" s="17">
        <v>44648</v>
      </c>
      <c r="D3465" s="16" t="s">
        <v>4016</v>
      </c>
      <c r="E3465" s="18" t="s">
        <v>4066</v>
      </c>
      <c r="F3465" s="19">
        <v>43100</v>
      </c>
    </row>
    <row r="3466" spans="1:6" ht="69" customHeight="1" x14ac:dyDescent="0.25">
      <c r="A3466" s="15" t="s">
        <v>4013</v>
      </c>
      <c r="B3466" s="16">
        <v>8049</v>
      </c>
      <c r="C3466" s="17">
        <v>44648</v>
      </c>
      <c r="D3466" s="16" t="s">
        <v>4016</v>
      </c>
      <c r="E3466" s="18" t="s">
        <v>4050</v>
      </c>
      <c r="F3466" s="19">
        <v>41650</v>
      </c>
    </row>
    <row r="3467" spans="1:6" ht="69" customHeight="1" x14ac:dyDescent="0.25">
      <c r="A3467" s="15" t="s">
        <v>4013</v>
      </c>
      <c r="B3467" s="16">
        <v>8050</v>
      </c>
      <c r="C3467" s="17">
        <v>44648</v>
      </c>
      <c r="D3467" s="16" t="s">
        <v>4016</v>
      </c>
      <c r="E3467" s="18" t="s">
        <v>4059</v>
      </c>
      <c r="F3467" s="19">
        <v>64500</v>
      </c>
    </row>
    <row r="3468" spans="1:6" ht="69" customHeight="1" x14ac:dyDescent="0.25">
      <c r="A3468" s="15" t="s">
        <v>4013</v>
      </c>
      <c r="B3468" s="16">
        <v>8051</v>
      </c>
      <c r="C3468" s="17">
        <v>44648</v>
      </c>
      <c r="D3468" s="16" t="s">
        <v>4016</v>
      </c>
      <c r="E3468" s="18" t="s">
        <v>4059</v>
      </c>
      <c r="F3468" s="19">
        <v>59000</v>
      </c>
    </row>
    <row r="3469" spans="1:6" ht="69" customHeight="1" x14ac:dyDescent="0.25">
      <c r="A3469" s="15" t="s">
        <v>4013</v>
      </c>
      <c r="B3469" s="16">
        <v>8052</v>
      </c>
      <c r="C3469" s="17">
        <v>44648</v>
      </c>
      <c r="D3469" s="16" t="s">
        <v>4016</v>
      </c>
      <c r="E3469" s="18" t="s">
        <v>4059</v>
      </c>
      <c r="F3469" s="19">
        <v>38050</v>
      </c>
    </row>
    <row r="3470" spans="1:6" ht="69" customHeight="1" x14ac:dyDescent="0.25">
      <c r="A3470" s="15" t="s">
        <v>4013</v>
      </c>
      <c r="B3470" s="16">
        <v>8053</v>
      </c>
      <c r="C3470" s="17">
        <v>44649</v>
      </c>
      <c r="D3470" s="16" t="s">
        <v>4025</v>
      </c>
      <c r="E3470" s="18" t="s">
        <v>4068</v>
      </c>
      <c r="F3470" s="19">
        <v>24760616.280000001</v>
      </c>
    </row>
    <row r="3471" spans="1:6" ht="69" customHeight="1" x14ac:dyDescent="0.25">
      <c r="A3471" s="15" t="s">
        <v>4013</v>
      </c>
      <c r="B3471" s="16">
        <v>8054</v>
      </c>
      <c r="C3471" s="17">
        <v>44649</v>
      </c>
      <c r="D3471" s="16" t="s">
        <v>4030</v>
      </c>
      <c r="E3471" s="18" t="s">
        <v>4064</v>
      </c>
      <c r="F3471" s="19">
        <v>45177.87</v>
      </c>
    </row>
    <row r="3472" spans="1:6" ht="69" customHeight="1" x14ac:dyDescent="0.25">
      <c r="A3472" s="15" t="s">
        <v>4013</v>
      </c>
      <c r="B3472" s="16">
        <v>8055</v>
      </c>
      <c r="C3472" s="17">
        <v>44649</v>
      </c>
      <c r="D3472" s="16" t="s">
        <v>4030</v>
      </c>
      <c r="E3472" s="18" t="s">
        <v>4064</v>
      </c>
      <c r="F3472" s="19">
        <v>129962.13</v>
      </c>
    </row>
    <row r="3473" spans="1:6" ht="69" customHeight="1" x14ac:dyDescent="0.25">
      <c r="A3473" s="15" t="s">
        <v>4013</v>
      </c>
      <c r="B3473" s="16">
        <v>8056</v>
      </c>
      <c r="C3473" s="17">
        <v>44649</v>
      </c>
      <c r="D3473" s="16" t="s">
        <v>4030</v>
      </c>
      <c r="E3473" s="18" t="s">
        <v>4069</v>
      </c>
      <c r="F3473" s="19">
        <v>179860.12</v>
      </c>
    </row>
    <row r="3474" spans="1:6" ht="69" customHeight="1" x14ac:dyDescent="0.25">
      <c r="A3474" s="15" t="s">
        <v>4013</v>
      </c>
      <c r="B3474" s="16">
        <v>8057</v>
      </c>
      <c r="C3474" s="17">
        <v>44649</v>
      </c>
      <c r="D3474" s="16" t="s">
        <v>4030</v>
      </c>
      <c r="E3474" s="18" t="s">
        <v>4064</v>
      </c>
      <c r="F3474" s="19">
        <v>19311.96</v>
      </c>
    </row>
    <row r="3475" spans="1:6" ht="69" customHeight="1" x14ac:dyDescent="0.25">
      <c r="A3475" s="15" t="s">
        <v>4013</v>
      </c>
      <c r="B3475" s="16">
        <v>8058</v>
      </c>
      <c r="C3475" s="17">
        <v>44649</v>
      </c>
      <c r="D3475" s="16" t="s">
        <v>4023</v>
      </c>
      <c r="E3475" s="18" t="s">
        <v>4070</v>
      </c>
      <c r="F3475" s="19">
        <v>51855</v>
      </c>
    </row>
    <row r="3476" spans="1:6" ht="69" customHeight="1" x14ac:dyDescent="0.25">
      <c r="A3476" s="15" t="s">
        <v>4013</v>
      </c>
      <c r="B3476" s="16">
        <v>8059</v>
      </c>
      <c r="C3476" s="17">
        <v>44649</v>
      </c>
      <c r="D3476" s="16" t="s">
        <v>4030</v>
      </c>
      <c r="E3476" s="18" t="s">
        <v>4071</v>
      </c>
      <c r="F3476" s="19">
        <v>87625.05</v>
      </c>
    </row>
    <row r="3477" spans="1:6" ht="69" customHeight="1" x14ac:dyDescent="0.25">
      <c r="A3477" s="15" t="s">
        <v>4013</v>
      </c>
      <c r="B3477" s="16">
        <v>8060</v>
      </c>
      <c r="C3477" s="17">
        <v>44649</v>
      </c>
      <c r="D3477" s="16" t="s">
        <v>4030</v>
      </c>
      <c r="E3477" s="18" t="s">
        <v>4072</v>
      </c>
      <c r="F3477" s="19">
        <v>55402.31</v>
      </c>
    </row>
    <row r="3478" spans="1:6" ht="69" customHeight="1" x14ac:dyDescent="0.25">
      <c r="A3478" s="15" t="s">
        <v>4013</v>
      </c>
      <c r="B3478" s="16">
        <v>8061</v>
      </c>
      <c r="C3478" s="17">
        <v>44649</v>
      </c>
      <c r="D3478" s="16" t="s">
        <v>4028</v>
      </c>
      <c r="E3478" s="18" t="s">
        <v>4073</v>
      </c>
      <c r="F3478" s="19">
        <v>1249000</v>
      </c>
    </row>
    <row r="3479" spans="1:6" ht="69" customHeight="1" x14ac:dyDescent="0.25">
      <c r="A3479" s="15" t="s">
        <v>4013</v>
      </c>
      <c r="B3479" s="16">
        <v>8062</v>
      </c>
      <c r="C3479" s="17">
        <v>44649</v>
      </c>
      <c r="D3479" s="16" t="s">
        <v>4030</v>
      </c>
      <c r="E3479" s="18" t="s">
        <v>4064</v>
      </c>
      <c r="F3479" s="19">
        <v>32548.19</v>
      </c>
    </row>
    <row r="3480" spans="1:6" ht="69" customHeight="1" x14ac:dyDescent="0.25">
      <c r="A3480" s="15" t="s">
        <v>4013</v>
      </c>
      <c r="B3480" s="16">
        <v>8063</v>
      </c>
      <c r="C3480" s="17">
        <v>44649</v>
      </c>
      <c r="D3480" s="16" t="s">
        <v>4046</v>
      </c>
      <c r="E3480" s="18" t="s">
        <v>4074</v>
      </c>
      <c r="F3480" s="19">
        <v>45000</v>
      </c>
    </row>
    <row r="3481" spans="1:6" ht="69" customHeight="1" x14ac:dyDescent="0.25">
      <c r="A3481" s="15" t="s">
        <v>4013</v>
      </c>
      <c r="B3481" s="16">
        <v>8064</v>
      </c>
      <c r="C3481" s="17">
        <v>44649</v>
      </c>
      <c r="D3481" s="16" t="s">
        <v>4049</v>
      </c>
      <c r="E3481" s="18" t="s">
        <v>4074</v>
      </c>
      <c r="F3481" s="19">
        <v>45000</v>
      </c>
    </row>
    <row r="3482" spans="1:6" ht="69" customHeight="1" x14ac:dyDescent="0.25">
      <c r="A3482" s="15" t="s">
        <v>4013</v>
      </c>
      <c r="B3482" s="16">
        <v>8065</v>
      </c>
      <c r="C3482" s="17">
        <v>44649</v>
      </c>
      <c r="D3482" s="16" t="s">
        <v>4016</v>
      </c>
      <c r="E3482" s="18" t="s">
        <v>4066</v>
      </c>
      <c r="F3482" s="19">
        <v>71500</v>
      </c>
    </row>
    <row r="3483" spans="1:6" ht="69" customHeight="1" x14ac:dyDescent="0.25">
      <c r="A3483" s="15" t="s">
        <v>4013</v>
      </c>
      <c r="B3483" s="16">
        <v>8066</v>
      </c>
      <c r="C3483" s="17">
        <v>44649</v>
      </c>
      <c r="D3483" s="16" t="s">
        <v>4016</v>
      </c>
      <c r="E3483" s="18" t="s">
        <v>4059</v>
      </c>
      <c r="F3483" s="19">
        <v>27100</v>
      </c>
    </row>
    <row r="3484" spans="1:6" ht="69" customHeight="1" x14ac:dyDescent="0.25">
      <c r="A3484" s="15" t="s">
        <v>4013</v>
      </c>
      <c r="B3484" s="16">
        <v>8067</v>
      </c>
      <c r="C3484" s="17">
        <v>44649</v>
      </c>
      <c r="D3484" s="16" t="s">
        <v>4048</v>
      </c>
      <c r="E3484" s="18" t="s">
        <v>4074</v>
      </c>
      <c r="F3484" s="19">
        <v>31500</v>
      </c>
    </row>
    <row r="3485" spans="1:6" ht="69" customHeight="1" x14ac:dyDescent="0.25">
      <c r="A3485" s="15" t="s">
        <v>4013</v>
      </c>
      <c r="B3485" s="16">
        <v>8068</v>
      </c>
      <c r="C3485" s="17">
        <v>44650</v>
      </c>
      <c r="D3485" s="16" t="s">
        <v>4016</v>
      </c>
      <c r="E3485" s="18" t="s">
        <v>4050</v>
      </c>
      <c r="F3485" s="19">
        <v>53250</v>
      </c>
    </row>
    <row r="3486" spans="1:6" ht="69" customHeight="1" x14ac:dyDescent="0.25">
      <c r="A3486" s="15" t="s">
        <v>4013</v>
      </c>
      <c r="B3486" s="16">
        <v>8069</v>
      </c>
      <c r="C3486" s="17">
        <v>44650</v>
      </c>
      <c r="D3486" s="16" t="s">
        <v>4016</v>
      </c>
      <c r="E3486" s="18" t="s">
        <v>4050</v>
      </c>
      <c r="F3486" s="19">
        <v>24450</v>
      </c>
    </row>
    <row r="3487" spans="1:6" ht="69" customHeight="1" x14ac:dyDescent="0.25">
      <c r="A3487" s="15" t="s">
        <v>4013</v>
      </c>
      <c r="B3487" s="16">
        <v>8070</v>
      </c>
      <c r="C3487" s="17">
        <v>44650</v>
      </c>
      <c r="D3487" s="16" t="s">
        <v>4016</v>
      </c>
      <c r="E3487" s="18" t="s">
        <v>4066</v>
      </c>
      <c r="F3487" s="19">
        <v>31850</v>
      </c>
    </row>
    <row r="3488" spans="1:6" ht="69" customHeight="1" x14ac:dyDescent="0.25">
      <c r="A3488" s="15" t="s">
        <v>4013</v>
      </c>
      <c r="B3488" s="16">
        <v>8071</v>
      </c>
      <c r="C3488" s="17">
        <v>44650</v>
      </c>
      <c r="D3488" s="16" t="s">
        <v>4016</v>
      </c>
      <c r="E3488" s="18" t="s">
        <v>4059</v>
      </c>
      <c r="F3488" s="19">
        <v>32550</v>
      </c>
    </row>
    <row r="3489" spans="1:6" ht="69" customHeight="1" x14ac:dyDescent="0.25">
      <c r="A3489" s="15" t="s">
        <v>4013</v>
      </c>
      <c r="B3489" s="16">
        <v>8072</v>
      </c>
      <c r="C3489" s="17">
        <v>44650</v>
      </c>
      <c r="D3489" s="16" t="s">
        <v>4016</v>
      </c>
      <c r="E3489" s="18" t="s">
        <v>4075</v>
      </c>
      <c r="F3489" s="19">
        <v>364200</v>
      </c>
    </row>
    <row r="3490" spans="1:6" ht="69" customHeight="1" x14ac:dyDescent="0.25">
      <c r="A3490" s="15" t="s">
        <v>4013</v>
      </c>
      <c r="B3490" s="16">
        <v>8073</v>
      </c>
      <c r="C3490" s="17">
        <v>44650</v>
      </c>
      <c r="D3490" s="16" t="s">
        <v>4054</v>
      </c>
      <c r="E3490" s="18" t="s">
        <v>4076</v>
      </c>
      <c r="F3490" s="19">
        <v>7200</v>
      </c>
    </row>
    <row r="3491" spans="1:6" ht="69" customHeight="1" x14ac:dyDescent="0.25">
      <c r="A3491" s="15" t="s">
        <v>4013</v>
      </c>
      <c r="B3491" s="16">
        <v>8074</v>
      </c>
      <c r="C3491" s="17">
        <v>44650</v>
      </c>
      <c r="D3491" s="16" t="s">
        <v>4035</v>
      </c>
      <c r="E3491" s="18" t="s">
        <v>4076</v>
      </c>
      <c r="F3491" s="19">
        <v>137687</v>
      </c>
    </row>
    <row r="3492" spans="1:6" ht="69" customHeight="1" x14ac:dyDescent="0.25">
      <c r="A3492" s="15" t="s">
        <v>4013</v>
      </c>
      <c r="B3492" s="16">
        <v>8075</v>
      </c>
      <c r="C3492" s="17">
        <v>44650</v>
      </c>
      <c r="D3492" s="16" t="s">
        <v>4030</v>
      </c>
      <c r="E3492" s="18" t="s">
        <v>4064</v>
      </c>
      <c r="F3492" s="19">
        <v>86003.45</v>
      </c>
    </row>
    <row r="3493" spans="1:6" ht="69" customHeight="1" x14ac:dyDescent="0.25">
      <c r="A3493" s="15" t="s">
        <v>4013</v>
      </c>
      <c r="B3493" s="16">
        <v>8076</v>
      </c>
      <c r="C3493" s="17">
        <v>44650</v>
      </c>
      <c r="D3493" s="16" t="s">
        <v>4077</v>
      </c>
      <c r="E3493" s="18" t="s">
        <v>4078</v>
      </c>
      <c r="F3493" s="19">
        <v>8500</v>
      </c>
    </row>
    <row r="3494" spans="1:6" ht="69" customHeight="1" x14ac:dyDescent="0.25">
      <c r="A3494" s="15" t="s">
        <v>4013</v>
      </c>
      <c r="B3494" s="16">
        <v>8077</v>
      </c>
      <c r="C3494" s="17">
        <v>44650</v>
      </c>
      <c r="D3494" s="16" t="s">
        <v>4056</v>
      </c>
      <c r="E3494" s="18" t="s">
        <v>4076</v>
      </c>
      <c r="F3494" s="19">
        <v>5700</v>
      </c>
    </row>
    <row r="3495" spans="1:6" ht="69" customHeight="1" x14ac:dyDescent="0.25">
      <c r="A3495" s="15" t="s">
        <v>4013</v>
      </c>
      <c r="B3495" s="16">
        <v>8078</v>
      </c>
      <c r="C3495" s="17">
        <v>44652</v>
      </c>
      <c r="D3495" s="16" t="s">
        <v>4016</v>
      </c>
      <c r="E3495" s="18" t="s">
        <v>4066</v>
      </c>
      <c r="F3495" s="19">
        <v>101200</v>
      </c>
    </row>
    <row r="3496" spans="1:6" ht="69" customHeight="1" x14ac:dyDescent="0.25">
      <c r="A3496" s="15" t="s">
        <v>4013</v>
      </c>
      <c r="B3496" s="16">
        <v>8079</v>
      </c>
      <c r="C3496" s="17">
        <v>44652</v>
      </c>
      <c r="D3496" s="16" t="s">
        <v>4016</v>
      </c>
      <c r="E3496" s="18" t="s">
        <v>4075</v>
      </c>
      <c r="F3496" s="19">
        <v>152750</v>
      </c>
    </row>
    <row r="3497" spans="1:6" ht="69" customHeight="1" x14ac:dyDescent="0.25">
      <c r="A3497" s="15" t="s">
        <v>4013</v>
      </c>
      <c r="B3497" s="16">
        <v>8080</v>
      </c>
      <c r="C3497" s="17">
        <v>44652</v>
      </c>
      <c r="D3497" s="16" t="s">
        <v>4016</v>
      </c>
      <c r="E3497" s="18" t="s">
        <v>4075</v>
      </c>
      <c r="F3497" s="19">
        <v>40500</v>
      </c>
    </row>
    <row r="3498" spans="1:6" ht="69" customHeight="1" x14ac:dyDescent="0.25">
      <c r="A3498" s="15" t="s">
        <v>4013</v>
      </c>
      <c r="B3498" s="16">
        <v>8082</v>
      </c>
      <c r="C3498" s="17">
        <v>44652</v>
      </c>
      <c r="D3498" s="16" t="s">
        <v>4030</v>
      </c>
      <c r="E3498" s="18" t="s">
        <v>4064</v>
      </c>
      <c r="F3498" s="19">
        <v>105249.69</v>
      </c>
    </row>
    <row r="3499" spans="1:6" ht="69" customHeight="1" x14ac:dyDescent="0.25">
      <c r="A3499" s="15" t="s">
        <v>4013</v>
      </c>
      <c r="B3499" s="16">
        <v>8083</v>
      </c>
      <c r="C3499" s="17">
        <v>44655</v>
      </c>
      <c r="D3499" s="16" t="s">
        <v>4016</v>
      </c>
      <c r="E3499" s="18" t="s">
        <v>4075</v>
      </c>
      <c r="F3499" s="19">
        <v>10600</v>
      </c>
    </row>
    <row r="3500" spans="1:6" ht="69" customHeight="1" x14ac:dyDescent="0.25">
      <c r="A3500" s="15" t="s">
        <v>4013</v>
      </c>
      <c r="B3500" s="16">
        <v>8084</v>
      </c>
      <c r="C3500" s="17">
        <v>44655</v>
      </c>
      <c r="D3500" s="16" t="s">
        <v>2670</v>
      </c>
      <c r="E3500" s="18" t="s">
        <v>4079</v>
      </c>
      <c r="F3500" s="19">
        <v>41528140.68</v>
      </c>
    </row>
    <row r="3501" spans="1:6" ht="69" customHeight="1" x14ac:dyDescent="0.25">
      <c r="A3501" s="15" t="s">
        <v>4013</v>
      </c>
      <c r="B3501" s="16">
        <v>8085</v>
      </c>
      <c r="C3501" s="17">
        <v>44655</v>
      </c>
      <c r="D3501" s="16" t="s">
        <v>4016</v>
      </c>
      <c r="E3501" s="18" t="s">
        <v>4059</v>
      </c>
      <c r="F3501" s="19">
        <v>64550</v>
      </c>
    </row>
    <row r="3502" spans="1:6" ht="69" customHeight="1" x14ac:dyDescent="0.25">
      <c r="A3502" s="15" t="s">
        <v>4013</v>
      </c>
      <c r="B3502" s="16">
        <v>8086</v>
      </c>
      <c r="C3502" s="17">
        <v>44655</v>
      </c>
      <c r="D3502" s="16" t="s">
        <v>4016</v>
      </c>
      <c r="E3502" s="18" t="s">
        <v>4059</v>
      </c>
      <c r="F3502" s="19">
        <v>34850</v>
      </c>
    </row>
    <row r="3503" spans="1:6" ht="69" customHeight="1" x14ac:dyDescent="0.25">
      <c r="A3503" s="15" t="s">
        <v>4013</v>
      </c>
      <c r="B3503" s="16">
        <v>8087</v>
      </c>
      <c r="C3503" s="17">
        <v>44655</v>
      </c>
      <c r="D3503" s="16" t="s">
        <v>4014</v>
      </c>
      <c r="E3503" s="18" t="s">
        <v>4080</v>
      </c>
      <c r="F3503" s="19">
        <v>121576.69</v>
      </c>
    </row>
    <row r="3504" spans="1:6" ht="69" customHeight="1" x14ac:dyDescent="0.25">
      <c r="A3504" s="15" t="s">
        <v>4013</v>
      </c>
      <c r="B3504" s="16">
        <v>8088</v>
      </c>
      <c r="C3504" s="17">
        <v>44656</v>
      </c>
      <c r="D3504" s="16" t="s">
        <v>4016</v>
      </c>
      <c r="E3504" s="18" t="s">
        <v>4075</v>
      </c>
      <c r="F3504" s="19">
        <v>65050</v>
      </c>
    </row>
    <row r="3505" spans="1:6" ht="69" customHeight="1" x14ac:dyDescent="0.25">
      <c r="A3505" s="15" t="s">
        <v>4013</v>
      </c>
      <c r="B3505" s="16">
        <v>8089</v>
      </c>
      <c r="C3505" s="17">
        <v>44656</v>
      </c>
      <c r="D3505" s="16" t="s">
        <v>4081</v>
      </c>
      <c r="E3505" s="18" t="s">
        <v>4082</v>
      </c>
      <c r="F3505" s="19">
        <v>34900</v>
      </c>
    </row>
    <row r="3506" spans="1:6" ht="69" customHeight="1" x14ac:dyDescent="0.25">
      <c r="A3506" s="15" t="s">
        <v>4013</v>
      </c>
      <c r="B3506" s="16">
        <v>8090</v>
      </c>
      <c r="C3506" s="17">
        <v>44657</v>
      </c>
      <c r="D3506" s="16" t="s">
        <v>4016</v>
      </c>
      <c r="E3506" s="18" t="s">
        <v>4066</v>
      </c>
      <c r="F3506" s="19">
        <v>111550</v>
      </c>
    </row>
    <row r="3507" spans="1:6" ht="69" customHeight="1" x14ac:dyDescent="0.25">
      <c r="A3507" s="15" t="s">
        <v>4013</v>
      </c>
      <c r="B3507" s="16">
        <v>8091</v>
      </c>
      <c r="C3507" s="17">
        <v>44657</v>
      </c>
      <c r="D3507" s="16" t="s">
        <v>4016</v>
      </c>
      <c r="E3507" s="18" t="s">
        <v>4066</v>
      </c>
      <c r="F3507" s="19">
        <v>44300</v>
      </c>
    </row>
    <row r="3508" spans="1:6" ht="69" customHeight="1" x14ac:dyDescent="0.25">
      <c r="A3508" s="15" t="s">
        <v>4013</v>
      </c>
      <c r="B3508" s="16">
        <v>8092</v>
      </c>
      <c r="C3508" s="17">
        <v>44657</v>
      </c>
      <c r="D3508" s="16" t="s">
        <v>4016</v>
      </c>
      <c r="E3508" s="18" t="s">
        <v>4075</v>
      </c>
      <c r="F3508" s="19">
        <v>26500</v>
      </c>
    </row>
    <row r="3509" spans="1:6" ht="69" customHeight="1" x14ac:dyDescent="0.25">
      <c r="A3509" s="15" t="s">
        <v>4013</v>
      </c>
      <c r="B3509" s="16">
        <v>8093</v>
      </c>
      <c r="C3509" s="17">
        <v>44657</v>
      </c>
      <c r="D3509" s="16" t="s">
        <v>4030</v>
      </c>
      <c r="E3509" s="18" t="s">
        <v>4064</v>
      </c>
      <c r="F3509" s="19">
        <v>68815.8</v>
      </c>
    </row>
    <row r="3510" spans="1:6" ht="69" customHeight="1" x14ac:dyDescent="0.25">
      <c r="A3510" s="15" t="s">
        <v>4013</v>
      </c>
      <c r="B3510" s="16">
        <v>8094</v>
      </c>
      <c r="C3510" s="17">
        <v>44658</v>
      </c>
      <c r="D3510" s="16" t="s">
        <v>4030</v>
      </c>
      <c r="E3510" s="18" t="s">
        <v>4064</v>
      </c>
      <c r="F3510" s="19">
        <v>65955.490000000005</v>
      </c>
    </row>
    <row r="3511" spans="1:6" ht="69" customHeight="1" x14ac:dyDescent="0.25">
      <c r="A3511" s="15" t="s">
        <v>4013</v>
      </c>
      <c r="B3511" s="16">
        <v>8095</v>
      </c>
      <c r="C3511" s="17">
        <v>44659</v>
      </c>
      <c r="D3511" s="16" t="s">
        <v>4030</v>
      </c>
      <c r="E3511" s="18" t="s">
        <v>4083</v>
      </c>
      <c r="F3511" s="19">
        <v>214388</v>
      </c>
    </row>
    <row r="3512" spans="1:6" ht="69" customHeight="1" x14ac:dyDescent="0.25">
      <c r="A3512" s="15" t="s">
        <v>4013</v>
      </c>
      <c r="B3512" s="16">
        <v>8096</v>
      </c>
      <c r="C3512" s="17">
        <v>44659</v>
      </c>
      <c r="D3512" s="16" t="s">
        <v>4016</v>
      </c>
      <c r="E3512" s="18" t="s">
        <v>4066</v>
      </c>
      <c r="F3512" s="19">
        <v>39450</v>
      </c>
    </row>
    <row r="3513" spans="1:6" ht="69" customHeight="1" x14ac:dyDescent="0.25">
      <c r="A3513" s="15" t="s">
        <v>4013</v>
      </c>
      <c r="B3513" s="16">
        <v>8097</v>
      </c>
      <c r="C3513" s="17">
        <v>44659</v>
      </c>
      <c r="D3513" s="16" t="s">
        <v>4016</v>
      </c>
      <c r="E3513" s="18" t="s">
        <v>4066</v>
      </c>
      <c r="F3513" s="19">
        <v>33200</v>
      </c>
    </row>
    <row r="3514" spans="1:6" ht="69" customHeight="1" x14ac:dyDescent="0.25">
      <c r="A3514" s="15" t="s">
        <v>4013</v>
      </c>
      <c r="B3514" s="16">
        <v>8098</v>
      </c>
      <c r="C3514" s="17">
        <v>44659</v>
      </c>
      <c r="D3514" s="16" t="s">
        <v>4016</v>
      </c>
      <c r="E3514" s="18" t="s">
        <v>4075</v>
      </c>
      <c r="F3514" s="19">
        <v>37000</v>
      </c>
    </row>
    <row r="3515" spans="1:6" ht="69" customHeight="1" x14ac:dyDescent="0.25">
      <c r="A3515" s="15" t="s">
        <v>4013</v>
      </c>
      <c r="B3515" s="16">
        <v>8099</v>
      </c>
      <c r="C3515" s="17">
        <v>44662</v>
      </c>
      <c r="D3515" s="16" t="s">
        <v>4030</v>
      </c>
      <c r="E3515" s="18" t="s">
        <v>4083</v>
      </c>
      <c r="F3515" s="19">
        <v>164823.57999999999</v>
      </c>
    </row>
    <row r="3516" spans="1:6" ht="69" customHeight="1" x14ac:dyDescent="0.25">
      <c r="A3516" s="15" t="s">
        <v>4013</v>
      </c>
      <c r="B3516" s="16">
        <v>8100</v>
      </c>
      <c r="C3516" s="17">
        <v>44663</v>
      </c>
      <c r="D3516" s="16" t="s">
        <v>4014</v>
      </c>
      <c r="E3516" s="18" t="s">
        <v>4084</v>
      </c>
      <c r="F3516" s="19">
        <v>796000</v>
      </c>
    </row>
    <row r="3517" spans="1:6" ht="69" customHeight="1" x14ac:dyDescent="0.25">
      <c r="A3517" s="15" t="s">
        <v>4013</v>
      </c>
      <c r="B3517" s="16">
        <v>8101</v>
      </c>
      <c r="C3517" s="17">
        <v>44663</v>
      </c>
      <c r="D3517" s="16" t="s">
        <v>4014</v>
      </c>
      <c r="E3517" s="18" t="s">
        <v>4085</v>
      </c>
      <c r="F3517" s="19">
        <v>146028963.78999999</v>
      </c>
    </row>
    <row r="3518" spans="1:6" ht="69" customHeight="1" x14ac:dyDescent="0.25">
      <c r="A3518" s="15" t="s">
        <v>4013</v>
      </c>
      <c r="B3518" s="16">
        <v>8102</v>
      </c>
      <c r="C3518" s="17">
        <v>44663</v>
      </c>
      <c r="D3518" s="16" t="s">
        <v>4016</v>
      </c>
      <c r="E3518" s="18" t="s">
        <v>4066</v>
      </c>
      <c r="F3518" s="19">
        <v>21850</v>
      </c>
    </row>
    <row r="3519" spans="1:6" ht="69" customHeight="1" x14ac:dyDescent="0.25">
      <c r="A3519" s="15" t="s">
        <v>4013</v>
      </c>
      <c r="B3519" s="16">
        <v>8103</v>
      </c>
      <c r="C3519" s="17">
        <v>44663</v>
      </c>
      <c r="D3519" s="16" t="s">
        <v>4016</v>
      </c>
      <c r="E3519" s="18" t="s">
        <v>4066</v>
      </c>
      <c r="F3519" s="19">
        <v>46700</v>
      </c>
    </row>
    <row r="3520" spans="1:6" ht="69" customHeight="1" x14ac:dyDescent="0.25">
      <c r="A3520" s="15" t="s">
        <v>4013</v>
      </c>
      <c r="B3520" s="16">
        <v>8104</v>
      </c>
      <c r="C3520" s="17">
        <v>44664</v>
      </c>
      <c r="D3520" s="16" t="s">
        <v>4014</v>
      </c>
      <c r="E3520" s="18" t="s">
        <v>4086</v>
      </c>
      <c r="F3520" s="19">
        <v>2620842.5499999998</v>
      </c>
    </row>
    <row r="3521" spans="1:6" ht="69" customHeight="1" x14ac:dyDescent="0.25">
      <c r="A3521" s="15" t="s">
        <v>4013</v>
      </c>
      <c r="B3521" s="16">
        <v>8105</v>
      </c>
      <c r="C3521" s="17">
        <v>44664</v>
      </c>
      <c r="D3521" s="16" t="s">
        <v>4016</v>
      </c>
      <c r="E3521" s="18" t="s">
        <v>4075</v>
      </c>
      <c r="F3521" s="19">
        <v>409150</v>
      </c>
    </row>
    <row r="3522" spans="1:6" ht="69" customHeight="1" x14ac:dyDescent="0.25">
      <c r="A3522" s="15" t="s">
        <v>4013</v>
      </c>
      <c r="B3522" s="16">
        <v>8106</v>
      </c>
      <c r="C3522" s="17">
        <v>44664</v>
      </c>
      <c r="D3522" s="16" t="s">
        <v>4016</v>
      </c>
      <c r="E3522" s="18" t="s">
        <v>4075</v>
      </c>
      <c r="F3522" s="19">
        <v>23450</v>
      </c>
    </row>
    <row r="3523" spans="1:6" ht="69" customHeight="1" x14ac:dyDescent="0.25">
      <c r="A3523" s="15" t="s">
        <v>4013</v>
      </c>
      <c r="B3523" s="16">
        <v>8107</v>
      </c>
      <c r="C3523" s="17">
        <v>44665</v>
      </c>
      <c r="D3523" s="16" t="s">
        <v>4030</v>
      </c>
      <c r="E3523" s="18" t="s">
        <v>4083</v>
      </c>
      <c r="F3523" s="19">
        <v>85199.27</v>
      </c>
    </row>
    <row r="3524" spans="1:6" ht="69" customHeight="1" x14ac:dyDescent="0.25">
      <c r="A3524" s="15" t="s">
        <v>4013</v>
      </c>
      <c r="B3524" s="16">
        <v>8108</v>
      </c>
      <c r="C3524" s="17">
        <v>44665</v>
      </c>
      <c r="D3524" s="16" t="s">
        <v>4016</v>
      </c>
      <c r="E3524" s="18" t="s">
        <v>4066</v>
      </c>
      <c r="F3524" s="19">
        <v>53200</v>
      </c>
    </row>
    <row r="3525" spans="1:6" ht="69" customHeight="1" x14ac:dyDescent="0.25">
      <c r="A3525" s="15" t="s">
        <v>4013</v>
      </c>
      <c r="B3525" s="16">
        <v>8109</v>
      </c>
      <c r="C3525" s="17">
        <v>44669</v>
      </c>
      <c r="D3525" s="16" t="s">
        <v>4016</v>
      </c>
      <c r="E3525" s="18" t="s">
        <v>4066</v>
      </c>
      <c r="F3525" s="19">
        <v>41800</v>
      </c>
    </row>
    <row r="3526" spans="1:6" ht="69" customHeight="1" x14ac:dyDescent="0.25">
      <c r="A3526" s="15" t="s">
        <v>4013</v>
      </c>
      <c r="B3526" s="16">
        <v>8110</v>
      </c>
      <c r="C3526" s="17">
        <v>44670</v>
      </c>
      <c r="D3526" s="16" t="s">
        <v>4087</v>
      </c>
      <c r="E3526" s="18" t="s">
        <v>4063</v>
      </c>
      <c r="F3526" s="19">
        <v>19974.55</v>
      </c>
    </row>
    <row r="3527" spans="1:6" ht="69" customHeight="1" x14ac:dyDescent="0.25">
      <c r="A3527" s="15" t="s">
        <v>4013</v>
      </c>
      <c r="B3527" s="16">
        <v>8111</v>
      </c>
      <c r="C3527" s="17">
        <v>44671</v>
      </c>
      <c r="D3527" s="16" t="s">
        <v>4016</v>
      </c>
      <c r="E3527" s="18" t="s">
        <v>4075</v>
      </c>
      <c r="F3527" s="19">
        <v>90950</v>
      </c>
    </row>
    <row r="3528" spans="1:6" ht="69" customHeight="1" x14ac:dyDescent="0.25">
      <c r="A3528" s="15" t="s">
        <v>4013</v>
      </c>
      <c r="B3528" s="16">
        <v>8113</v>
      </c>
      <c r="C3528" s="17">
        <v>44672</v>
      </c>
      <c r="D3528" s="16" t="s">
        <v>4016</v>
      </c>
      <c r="E3528" s="18" t="s">
        <v>4088</v>
      </c>
      <c r="F3528" s="19">
        <v>340550</v>
      </c>
    </row>
    <row r="3529" spans="1:6" ht="69" customHeight="1" x14ac:dyDescent="0.25">
      <c r="A3529" s="15" t="s">
        <v>4013</v>
      </c>
      <c r="B3529" s="16">
        <v>8114</v>
      </c>
      <c r="C3529" s="17">
        <v>44673</v>
      </c>
      <c r="D3529" s="16" t="s">
        <v>4014</v>
      </c>
      <c r="E3529" s="18" t="s">
        <v>4089</v>
      </c>
      <c r="F3529" s="19">
        <v>166929853.80000001</v>
      </c>
    </row>
    <row r="3530" spans="1:6" ht="69" customHeight="1" x14ac:dyDescent="0.25">
      <c r="A3530" s="15" t="s">
        <v>4013</v>
      </c>
      <c r="B3530" s="16">
        <v>8115</v>
      </c>
      <c r="C3530" s="17">
        <v>44677</v>
      </c>
      <c r="D3530" s="16" t="s">
        <v>4014</v>
      </c>
      <c r="E3530" s="18" t="s">
        <v>4090</v>
      </c>
      <c r="F3530" s="19">
        <v>234291.6</v>
      </c>
    </row>
    <row r="3531" spans="1:6" ht="69" customHeight="1" x14ac:dyDescent="0.25">
      <c r="A3531" s="15" t="s">
        <v>4013</v>
      </c>
      <c r="B3531" s="16">
        <v>8116</v>
      </c>
      <c r="C3531" s="17">
        <v>44677</v>
      </c>
      <c r="D3531" s="16" t="s">
        <v>4028</v>
      </c>
      <c r="E3531" s="18" t="s">
        <v>4091</v>
      </c>
      <c r="F3531" s="19">
        <v>1579000</v>
      </c>
    </row>
    <row r="3532" spans="1:6" ht="69" customHeight="1" x14ac:dyDescent="0.25">
      <c r="A3532" s="15" t="s">
        <v>4013</v>
      </c>
      <c r="B3532" s="16">
        <v>8117</v>
      </c>
      <c r="C3532" s="17">
        <v>44678</v>
      </c>
      <c r="D3532" s="16" t="s">
        <v>4077</v>
      </c>
      <c r="E3532" s="18" t="s">
        <v>4092</v>
      </c>
      <c r="F3532" s="19">
        <v>8500</v>
      </c>
    </row>
    <row r="3533" spans="1:6" ht="69" customHeight="1" x14ac:dyDescent="0.25">
      <c r="A3533" s="15" t="s">
        <v>4013</v>
      </c>
      <c r="B3533" s="16">
        <v>8118</v>
      </c>
      <c r="C3533" s="17">
        <v>44678</v>
      </c>
      <c r="D3533" s="16" t="s">
        <v>4025</v>
      </c>
      <c r="E3533" s="18" t="s">
        <v>4093</v>
      </c>
      <c r="F3533" s="19">
        <v>25036610.390000001</v>
      </c>
    </row>
    <row r="3534" spans="1:6" ht="69" customHeight="1" x14ac:dyDescent="0.25">
      <c r="A3534" s="15" t="s">
        <v>4013</v>
      </c>
      <c r="B3534" s="16">
        <v>8119</v>
      </c>
      <c r="C3534" s="17">
        <v>44678</v>
      </c>
      <c r="D3534" s="16" t="s">
        <v>4016</v>
      </c>
      <c r="E3534" s="18" t="s">
        <v>4094</v>
      </c>
      <c r="F3534" s="19">
        <v>52500</v>
      </c>
    </row>
    <row r="3535" spans="1:6" ht="69" customHeight="1" x14ac:dyDescent="0.25">
      <c r="A3535" s="15" t="s">
        <v>4013</v>
      </c>
      <c r="B3535" s="16">
        <v>8120</v>
      </c>
      <c r="C3535" s="17">
        <v>44678</v>
      </c>
      <c r="D3535" s="16" t="s">
        <v>4016</v>
      </c>
      <c r="E3535" s="18" t="s">
        <v>4066</v>
      </c>
      <c r="F3535" s="19">
        <v>33050</v>
      </c>
    </row>
    <row r="3536" spans="1:6" ht="69" customHeight="1" x14ac:dyDescent="0.25">
      <c r="A3536" s="15" t="s">
        <v>4013</v>
      </c>
      <c r="B3536" s="16">
        <v>8121</v>
      </c>
      <c r="C3536" s="17">
        <v>44678</v>
      </c>
      <c r="D3536" s="16" t="s">
        <v>4016</v>
      </c>
      <c r="E3536" s="18" t="s">
        <v>4075</v>
      </c>
      <c r="F3536" s="19">
        <v>22950</v>
      </c>
    </row>
    <row r="3537" spans="1:6" ht="69" customHeight="1" x14ac:dyDescent="0.25">
      <c r="A3537" s="15" t="s">
        <v>4013</v>
      </c>
      <c r="B3537" s="16">
        <v>8122</v>
      </c>
      <c r="C3537" s="17">
        <v>44678</v>
      </c>
      <c r="D3537" s="16" t="s">
        <v>4016</v>
      </c>
      <c r="E3537" s="18" t="s">
        <v>4075</v>
      </c>
      <c r="F3537" s="19">
        <v>29800</v>
      </c>
    </row>
    <row r="3538" spans="1:6" ht="69" customHeight="1" x14ac:dyDescent="0.25">
      <c r="A3538" s="15" t="s">
        <v>4013</v>
      </c>
      <c r="B3538" s="16">
        <v>8123</v>
      </c>
      <c r="C3538" s="17">
        <v>44678</v>
      </c>
      <c r="D3538" s="16" t="s">
        <v>4016</v>
      </c>
      <c r="E3538" s="18" t="s">
        <v>4066</v>
      </c>
      <c r="F3538" s="19">
        <v>30450</v>
      </c>
    </row>
    <row r="3539" spans="1:6" ht="69" customHeight="1" x14ac:dyDescent="0.25">
      <c r="A3539" s="15" t="s">
        <v>4013</v>
      </c>
      <c r="B3539" s="16">
        <v>8124</v>
      </c>
      <c r="C3539" s="17">
        <v>44678</v>
      </c>
      <c r="D3539" s="16" t="s">
        <v>4016</v>
      </c>
      <c r="E3539" s="18" t="s">
        <v>4075</v>
      </c>
      <c r="F3539" s="19">
        <v>65650</v>
      </c>
    </row>
    <row r="3540" spans="1:6" ht="69" customHeight="1" x14ac:dyDescent="0.25">
      <c r="A3540" s="15" t="s">
        <v>4013</v>
      </c>
      <c r="B3540" s="16">
        <v>8125</v>
      </c>
      <c r="C3540" s="17">
        <v>44678</v>
      </c>
      <c r="D3540" s="16" t="s">
        <v>4016</v>
      </c>
      <c r="E3540" s="18" t="s">
        <v>4075</v>
      </c>
      <c r="F3540" s="19">
        <v>182700</v>
      </c>
    </row>
    <row r="3541" spans="1:6" ht="69" customHeight="1" x14ac:dyDescent="0.25">
      <c r="A3541" s="15" t="s">
        <v>4013</v>
      </c>
      <c r="B3541" s="16">
        <v>8126</v>
      </c>
      <c r="C3541" s="17">
        <v>44678</v>
      </c>
      <c r="D3541" s="16" t="s">
        <v>4016</v>
      </c>
      <c r="E3541" s="18" t="s">
        <v>4095</v>
      </c>
      <c r="F3541" s="19">
        <v>155700</v>
      </c>
    </row>
    <row r="3542" spans="1:6" ht="69" customHeight="1" x14ac:dyDescent="0.25">
      <c r="A3542" s="15" t="s">
        <v>4013</v>
      </c>
      <c r="B3542" s="16">
        <v>8127</v>
      </c>
      <c r="C3542" s="17">
        <v>44679</v>
      </c>
      <c r="D3542" s="16" t="s">
        <v>4023</v>
      </c>
      <c r="E3542" s="18" t="s">
        <v>4096</v>
      </c>
      <c r="F3542" s="19">
        <v>55655</v>
      </c>
    </row>
    <row r="3543" spans="1:6" ht="69" customHeight="1" x14ac:dyDescent="0.25">
      <c r="A3543" s="15" t="s">
        <v>4013</v>
      </c>
      <c r="B3543" s="16">
        <v>8128</v>
      </c>
      <c r="C3543" s="17">
        <v>44679</v>
      </c>
      <c r="D3543" s="16" t="s">
        <v>4030</v>
      </c>
      <c r="E3543" s="18" t="s">
        <v>4097</v>
      </c>
      <c r="F3543" s="19">
        <v>189023.12</v>
      </c>
    </row>
    <row r="3544" spans="1:6" ht="69" customHeight="1" x14ac:dyDescent="0.25">
      <c r="A3544" s="15" t="s">
        <v>4013</v>
      </c>
      <c r="B3544" s="16">
        <v>8129</v>
      </c>
      <c r="C3544" s="17">
        <v>44679</v>
      </c>
      <c r="D3544" s="16" t="s">
        <v>4016</v>
      </c>
      <c r="E3544" s="18" t="s">
        <v>4066</v>
      </c>
      <c r="F3544" s="19">
        <v>63950</v>
      </c>
    </row>
    <row r="3545" spans="1:6" ht="69" customHeight="1" x14ac:dyDescent="0.25">
      <c r="A3545" s="15" t="s">
        <v>4013</v>
      </c>
      <c r="B3545" s="16">
        <v>8130</v>
      </c>
      <c r="C3545" s="17">
        <v>44679</v>
      </c>
      <c r="D3545" s="16" t="s">
        <v>4046</v>
      </c>
      <c r="E3545" s="18" t="s">
        <v>4098</v>
      </c>
      <c r="F3545" s="19">
        <v>90000</v>
      </c>
    </row>
    <row r="3546" spans="1:6" ht="69" customHeight="1" x14ac:dyDescent="0.25">
      <c r="A3546" s="15" t="s">
        <v>4013</v>
      </c>
      <c r="B3546" s="16">
        <v>8131</v>
      </c>
      <c r="C3546" s="17">
        <v>44679</v>
      </c>
      <c r="D3546" s="16" t="s">
        <v>4049</v>
      </c>
      <c r="E3546" s="18" t="s">
        <v>4098</v>
      </c>
      <c r="F3546" s="19">
        <v>90000</v>
      </c>
    </row>
    <row r="3547" spans="1:6" ht="69" customHeight="1" x14ac:dyDescent="0.25">
      <c r="A3547" s="15" t="s">
        <v>4013</v>
      </c>
      <c r="B3547" s="16">
        <v>8132</v>
      </c>
      <c r="C3547" s="17">
        <v>44679</v>
      </c>
      <c r="D3547" s="16" t="s">
        <v>4048</v>
      </c>
      <c r="E3547" s="18" t="s">
        <v>4098</v>
      </c>
      <c r="F3547" s="19">
        <v>63000</v>
      </c>
    </row>
    <row r="3548" spans="1:6" ht="69" customHeight="1" x14ac:dyDescent="0.25">
      <c r="A3548" s="15" t="s">
        <v>4013</v>
      </c>
      <c r="B3548" s="16">
        <v>8133</v>
      </c>
      <c r="C3548" s="17">
        <v>44680</v>
      </c>
      <c r="D3548" s="16" t="s">
        <v>4030</v>
      </c>
      <c r="E3548" s="18" t="s">
        <v>4083</v>
      </c>
      <c r="F3548" s="19">
        <v>46481.48</v>
      </c>
    </row>
    <row r="3549" spans="1:6" ht="69" customHeight="1" x14ac:dyDescent="0.25">
      <c r="A3549" s="15" t="s">
        <v>4013</v>
      </c>
      <c r="B3549" s="16">
        <v>8134</v>
      </c>
      <c r="C3549" s="17">
        <v>44680</v>
      </c>
      <c r="D3549" s="16" t="s">
        <v>4016</v>
      </c>
      <c r="E3549" s="18" t="s">
        <v>4075</v>
      </c>
      <c r="F3549" s="19">
        <v>39400</v>
      </c>
    </row>
    <row r="3550" spans="1:6" ht="69" customHeight="1" x14ac:dyDescent="0.25">
      <c r="A3550" s="15" t="s">
        <v>4013</v>
      </c>
      <c r="B3550" s="16">
        <v>8135</v>
      </c>
      <c r="C3550" s="17">
        <v>44684</v>
      </c>
      <c r="D3550" s="16" t="s">
        <v>4016</v>
      </c>
      <c r="E3550" s="18" t="s">
        <v>4066</v>
      </c>
      <c r="F3550" s="19">
        <v>45150</v>
      </c>
    </row>
    <row r="3551" spans="1:6" ht="69" customHeight="1" x14ac:dyDescent="0.25">
      <c r="A3551" s="15" t="s">
        <v>4013</v>
      </c>
      <c r="B3551" s="16">
        <v>8136</v>
      </c>
      <c r="C3551" s="17">
        <v>44685</v>
      </c>
      <c r="D3551" s="16" t="s">
        <v>4016</v>
      </c>
      <c r="E3551" s="18" t="s">
        <v>4095</v>
      </c>
      <c r="F3551" s="19">
        <v>45100</v>
      </c>
    </row>
    <row r="3552" spans="1:6" ht="69" customHeight="1" x14ac:dyDescent="0.25">
      <c r="A3552" s="15" t="s">
        <v>4013</v>
      </c>
      <c r="B3552" s="16">
        <v>8137</v>
      </c>
      <c r="C3552" s="17">
        <v>44685</v>
      </c>
      <c r="D3552" s="16" t="s">
        <v>4016</v>
      </c>
      <c r="E3552" s="18" t="s">
        <v>4095</v>
      </c>
      <c r="F3552" s="19">
        <v>177350</v>
      </c>
    </row>
    <row r="3553" spans="1:6" ht="69" customHeight="1" x14ac:dyDescent="0.25">
      <c r="A3553" s="15" t="s">
        <v>4013</v>
      </c>
      <c r="B3553" s="16">
        <v>8138</v>
      </c>
      <c r="C3553" s="17">
        <v>44685</v>
      </c>
      <c r="D3553" s="16" t="s">
        <v>4030</v>
      </c>
      <c r="E3553" s="18" t="s">
        <v>4083</v>
      </c>
      <c r="F3553" s="19">
        <v>88967.93</v>
      </c>
    </row>
    <row r="3554" spans="1:6" ht="69" customHeight="1" x14ac:dyDescent="0.25">
      <c r="A3554" s="15" t="s">
        <v>4013</v>
      </c>
      <c r="B3554" s="16">
        <v>8139</v>
      </c>
      <c r="C3554" s="17">
        <v>44685</v>
      </c>
      <c r="D3554" s="16" t="s">
        <v>4056</v>
      </c>
      <c r="E3554" s="18" t="s">
        <v>4099</v>
      </c>
      <c r="F3554" s="19">
        <v>5900</v>
      </c>
    </row>
    <row r="3555" spans="1:6" ht="69" customHeight="1" x14ac:dyDescent="0.25">
      <c r="A3555" s="15" t="s">
        <v>4013</v>
      </c>
      <c r="B3555" s="16">
        <v>8140</v>
      </c>
      <c r="C3555" s="17">
        <v>44685</v>
      </c>
      <c r="D3555" s="16" t="s">
        <v>4054</v>
      </c>
      <c r="E3555" s="18" t="s">
        <v>4099</v>
      </c>
      <c r="F3555" s="19">
        <v>36986</v>
      </c>
    </row>
    <row r="3556" spans="1:6" ht="69" customHeight="1" x14ac:dyDescent="0.25">
      <c r="A3556" s="15" t="s">
        <v>4013</v>
      </c>
      <c r="B3556" s="16">
        <v>8141</v>
      </c>
      <c r="C3556" s="17">
        <v>44685</v>
      </c>
      <c r="D3556" s="16" t="s">
        <v>4035</v>
      </c>
      <c r="E3556" s="18" t="s">
        <v>4099</v>
      </c>
      <c r="F3556" s="19">
        <v>127660</v>
      </c>
    </row>
    <row r="3557" spans="1:6" ht="69" customHeight="1" x14ac:dyDescent="0.25">
      <c r="A3557" s="15" t="s">
        <v>4013</v>
      </c>
      <c r="B3557" s="16">
        <v>8142</v>
      </c>
      <c r="C3557" s="17">
        <v>44685</v>
      </c>
      <c r="D3557" s="16" t="s">
        <v>4016</v>
      </c>
      <c r="E3557" s="18" t="s">
        <v>4075</v>
      </c>
      <c r="F3557" s="19">
        <v>52400</v>
      </c>
    </row>
    <row r="3558" spans="1:6" ht="69" customHeight="1" x14ac:dyDescent="0.25">
      <c r="A3558" s="15" t="s">
        <v>4013</v>
      </c>
      <c r="B3558" s="16">
        <v>8143</v>
      </c>
      <c r="C3558" s="17">
        <v>44685</v>
      </c>
      <c r="D3558" s="16" t="s">
        <v>2670</v>
      </c>
      <c r="E3558" s="18" t="s">
        <v>4100</v>
      </c>
      <c r="F3558" s="19">
        <v>41171536.030000001</v>
      </c>
    </row>
    <row r="3559" spans="1:6" ht="69" customHeight="1" x14ac:dyDescent="0.25">
      <c r="A3559" s="15" t="s">
        <v>4013</v>
      </c>
      <c r="B3559" s="16">
        <v>8144</v>
      </c>
      <c r="C3559" s="17">
        <v>44686</v>
      </c>
      <c r="D3559" s="16" t="s">
        <v>4016</v>
      </c>
      <c r="E3559" s="18" t="s">
        <v>4101</v>
      </c>
      <c r="F3559" s="19">
        <v>85050</v>
      </c>
    </row>
    <row r="3560" spans="1:6" ht="69" customHeight="1" x14ac:dyDescent="0.25">
      <c r="A3560" s="15" t="s">
        <v>4013</v>
      </c>
      <c r="B3560" s="16">
        <v>8145</v>
      </c>
      <c r="C3560" s="17">
        <v>44686</v>
      </c>
      <c r="D3560" s="16" t="s">
        <v>4016</v>
      </c>
      <c r="E3560" s="18" t="s">
        <v>4102</v>
      </c>
      <c r="F3560" s="19">
        <v>38250</v>
      </c>
    </row>
    <row r="3561" spans="1:6" ht="69" customHeight="1" x14ac:dyDescent="0.25">
      <c r="A3561" s="15" t="s">
        <v>4013</v>
      </c>
      <c r="B3561" s="16">
        <v>8146</v>
      </c>
      <c r="C3561" s="17">
        <v>44687</v>
      </c>
      <c r="D3561" s="16" t="s">
        <v>4016</v>
      </c>
      <c r="E3561" s="18" t="s">
        <v>4095</v>
      </c>
      <c r="F3561" s="19">
        <v>162350</v>
      </c>
    </row>
    <row r="3562" spans="1:6" ht="69" customHeight="1" x14ac:dyDescent="0.25">
      <c r="A3562" s="15" t="s">
        <v>4013</v>
      </c>
      <c r="B3562" s="16">
        <v>8147</v>
      </c>
      <c r="C3562" s="17">
        <v>44687</v>
      </c>
      <c r="D3562" s="16" t="s">
        <v>4016</v>
      </c>
      <c r="E3562" s="18" t="s">
        <v>4095</v>
      </c>
      <c r="F3562" s="19">
        <v>286950</v>
      </c>
    </row>
    <row r="3563" spans="1:6" ht="69" customHeight="1" x14ac:dyDescent="0.25">
      <c r="A3563" s="15" t="s">
        <v>4013</v>
      </c>
      <c r="B3563" s="16">
        <v>8149</v>
      </c>
      <c r="C3563" s="17">
        <v>44687</v>
      </c>
      <c r="D3563" s="16" t="s">
        <v>4030</v>
      </c>
      <c r="E3563" s="18" t="s">
        <v>4083</v>
      </c>
      <c r="F3563" s="19">
        <v>65964.94</v>
      </c>
    </row>
    <row r="3564" spans="1:6" ht="69" customHeight="1" x14ac:dyDescent="0.25">
      <c r="A3564" s="15" t="s">
        <v>4013</v>
      </c>
      <c r="B3564" s="16">
        <v>8150</v>
      </c>
      <c r="C3564" s="17">
        <v>44687</v>
      </c>
      <c r="D3564" s="16" t="s">
        <v>4016</v>
      </c>
      <c r="E3564" s="18" t="s">
        <v>4103</v>
      </c>
      <c r="F3564" s="19">
        <v>6750</v>
      </c>
    </row>
    <row r="3565" spans="1:6" ht="69" customHeight="1" x14ac:dyDescent="0.25">
      <c r="A3565" s="15" t="s">
        <v>4013</v>
      </c>
      <c r="B3565" s="16">
        <v>8151</v>
      </c>
      <c r="C3565" s="17">
        <v>44690</v>
      </c>
      <c r="D3565" s="16" t="s">
        <v>4016</v>
      </c>
      <c r="E3565" s="18" t="s">
        <v>4095</v>
      </c>
      <c r="F3565" s="19">
        <v>16450</v>
      </c>
    </row>
    <row r="3566" spans="1:6" ht="69" customHeight="1" x14ac:dyDescent="0.25">
      <c r="A3566" s="15" t="s">
        <v>4013</v>
      </c>
      <c r="B3566" s="16">
        <v>8152</v>
      </c>
      <c r="C3566" s="17">
        <v>44691</v>
      </c>
      <c r="D3566" s="16" t="s">
        <v>4016</v>
      </c>
      <c r="E3566" s="18" t="s">
        <v>4095</v>
      </c>
      <c r="F3566" s="19">
        <v>79100</v>
      </c>
    </row>
    <row r="3567" spans="1:6" ht="69" customHeight="1" x14ac:dyDescent="0.25">
      <c r="A3567" s="15" t="s">
        <v>4013</v>
      </c>
      <c r="B3567" s="16">
        <v>8153</v>
      </c>
      <c r="C3567" s="17">
        <v>44691</v>
      </c>
      <c r="D3567" s="16" t="s">
        <v>4030</v>
      </c>
      <c r="E3567" s="18" t="s">
        <v>4083</v>
      </c>
      <c r="F3567" s="19">
        <v>21835.19</v>
      </c>
    </row>
    <row r="3568" spans="1:6" ht="69" customHeight="1" x14ac:dyDescent="0.25">
      <c r="A3568" s="15" t="s">
        <v>4013</v>
      </c>
      <c r="B3568" s="16">
        <v>8154</v>
      </c>
      <c r="C3568" s="17">
        <v>44692</v>
      </c>
      <c r="D3568" s="16" t="s">
        <v>4030</v>
      </c>
      <c r="E3568" s="18" t="s">
        <v>4083</v>
      </c>
      <c r="F3568" s="19">
        <v>31148.39</v>
      </c>
    </row>
    <row r="3569" spans="1:6" ht="69" customHeight="1" x14ac:dyDescent="0.25">
      <c r="A3569" s="15" t="s">
        <v>4013</v>
      </c>
      <c r="B3569" s="16">
        <v>8155</v>
      </c>
      <c r="C3569" s="17">
        <v>44692</v>
      </c>
      <c r="D3569" s="16" t="s">
        <v>4016</v>
      </c>
      <c r="E3569" s="18" t="s">
        <v>4095</v>
      </c>
      <c r="F3569" s="19">
        <v>10000</v>
      </c>
    </row>
    <row r="3570" spans="1:6" ht="69" customHeight="1" x14ac:dyDescent="0.25">
      <c r="A3570" s="15" t="s">
        <v>4013</v>
      </c>
      <c r="B3570" s="16">
        <v>8156</v>
      </c>
      <c r="C3570" s="17">
        <v>44692</v>
      </c>
      <c r="D3570" s="16" t="s">
        <v>4016</v>
      </c>
      <c r="E3570" s="18" t="s">
        <v>4075</v>
      </c>
      <c r="F3570" s="19">
        <v>34500</v>
      </c>
    </row>
    <row r="3571" spans="1:6" ht="69" customHeight="1" x14ac:dyDescent="0.25">
      <c r="A3571" s="15" t="s">
        <v>4013</v>
      </c>
      <c r="B3571" s="16">
        <v>8157</v>
      </c>
      <c r="C3571" s="17">
        <v>44692</v>
      </c>
      <c r="D3571" s="16" t="s">
        <v>4016</v>
      </c>
      <c r="E3571" s="18" t="s">
        <v>4095</v>
      </c>
      <c r="F3571" s="19">
        <v>296350</v>
      </c>
    </row>
    <row r="3572" spans="1:6" ht="69" customHeight="1" x14ac:dyDescent="0.25">
      <c r="A3572" s="15" t="s">
        <v>4013</v>
      </c>
      <c r="B3572" s="16">
        <v>8158</v>
      </c>
      <c r="C3572" s="17">
        <v>44693</v>
      </c>
      <c r="D3572" s="16" t="s">
        <v>4016</v>
      </c>
      <c r="E3572" s="18" t="s">
        <v>4075</v>
      </c>
      <c r="F3572" s="19">
        <v>34600</v>
      </c>
    </row>
    <row r="3573" spans="1:6" ht="69" customHeight="1" x14ac:dyDescent="0.25">
      <c r="A3573" s="15" t="s">
        <v>4013</v>
      </c>
      <c r="B3573" s="16">
        <v>8159</v>
      </c>
      <c r="C3573" s="17">
        <v>44693</v>
      </c>
      <c r="D3573" s="16" t="s">
        <v>4016</v>
      </c>
      <c r="E3573" s="18" t="s">
        <v>4104</v>
      </c>
      <c r="F3573" s="19">
        <v>28900</v>
      </c>
    </row>
    <row r="3574" spans="1:6" ht="69" customHeight="1" x14ac:dyDescent="0.25">
      <c r="A3574" s="15" t="s">
        <v>4013</v>
      </c>
      <c r="B3574" s="16">
        <v>8160</v>
      </c>
      <c r="C3574" s="17">
        <v>44694</v>
      </c>
      <c r="D3574" s="16" t="s">
        <v>4016</v>
      </c>
      <c r="E3574" s="18" t="s">
        <v>4104</v>
      </c>
      <c r="F3574" s="19">
        <v>58350</v>
      </c>
    </row>
    <row r="3575" spans="1:6" ht="69" customHeight="1" x14ac:dyDescent="0.25">
      <c r="A3575" s="15" t="s">
        <v>4013</v>
      </c>
      <c r="B3575" s="16">
        <v>8161</v>
      </c>
      <c r="C3575" s="17">
        <v>44694</v>
      </c>
      <c r="D3575" s="16" t="s">
        <v>4016</v>
      </c>
      <c r="E3575" s="18" t="s">
        <v>4104</v>
      </c>
      <c r="F3575" s="19">
        <v>21700</v>
      </c>
    </row>
    <row r="3576" spans="1:6" ht="69" customHeight="1" x14ac:dyDescent="0.25">
      <c r="A3576" s="15" t="s">
        <v>4013</v>
      </c>
      <c r="B3576" s="16">
        <v>8162</v>
      </c>
      <c r="C3576" s="17">
        <v>44694</v>
      </c>
      <c r="D3576" s="16" t="s">
        <v>4030</v>
      </c>
      <c r="E3576" s="18" t="s">
        <v>4083</v>
      </c>
      <c r="F3576" s="19">
        <v>33638.89</v>
      </c>
    </row>
    <row r="3577" spans="1:6" ht="69" customHeight="1" x14ac:dyDescent="0.25">
      <c r="A3577" s="15" t="s">
        <v>4013</v>
      </c>
      <c r="B3577" s="16">
        <v>8163</v>
      </c>
      <c r="C3577" s="17">
        <v>44694</v>
      </c>
      <c r="D3577" s="16" t="s">
        <v>4105</v>
      </c>
      <c r="E3577" s="18" t="s">
        <v>4095</v>
      </c>
      <c r="F3577" s="19">
        <v>149450</v>
      </c>
    </row>
    <row r="3578" spans="1:6" ht="69" customHeight="1" x14ac:dyDescent="0.25">
      <c r="A3578" s="15" t="s">
        <v>4013</v>
      </c>
      <c r="B3578" s="16">
        <v>8164</v>
      </c>
      <c r="C3578" s="17">
        <v>44694</v>
      </c>
      <c r="D3578" s="16" t="s">
        <v>4016</v>
      </c>
      <c r="E3578" s="18" t="s">
        <v>4095</v>
      </c>
      <c r="F3578" s="19">
        <v>18550</v>
      </c>
    </row>
    <row r="3579" spans="1:6" ht="69" customHeight="1" x14ac:dyDescent="0.25">
      <c r="A3579" s="15" t="s">
        <v>4013</v>
      </c>
      <c r="B3579" s="16">
        <v>8165</v>
      </c>
      <c r="C3579" s="17">
        <v>44694</v>
      </c>
      <c r="D3579" s="16" t="s">
        <v>4016</v>
      </c>
      <c r="E3579" s="18" t="s">
        <v>4095</v>
      </c>
      <c r="F3579" s="19">
        <v>109350</v>
      </c>
    </row>
    <row r="3580" spans="1:6" ht="69" customHeight="1" x14ac:dyDescent="0.25">
      <c r="A3580" s="15" t="s">
        <v>4013</v>
      </c>
      <c r="B3580" s="16">
        <v>8166</v>
      </c>
      <c r="C3580" s="17">
        <v>44697</v>
      </c>
      <c r="D3580" s="16" t="s">
        <v>4016</v>
      </c>
      <c r="E3580" s="18" t="s">
        <v>4095</v>
      </c>
      <c r="F3580" s="19">
        <v>27250</v>
      </c>
    </row>
    <row r="3581" spans="1:6" ht="69" customHeight="1" x14ac:dyDescent="0.25">
      <c r="A3581" s="15" t="s">
        <v>4013</v>
      </c>
      <c r="B3581" s="16">
        <v>8167</v>
      </c>
      <c r="C3581" s="17">
        <v>44697</v>
      </c>
      <c r="D3581" s="16" t="s">
        <v>4016</v>
      </c>
      <c r="E3581" s="18" t="s">
        <v>4095</v>
      </c>
      <c r="F3581" s="19">
        <v>76500</v>
      </c>
    </row>
    <row r="3582" spans="1:6" ht="69" customHeight="1" x14ac:dyDescent="0.25">
      <c r="A3582" s="15" t="s">
        <v>4013</v>
      </c>
      <c r="B3582" s="16">
        <v>8168</v>
      </c>
      <c r="C3582" s="17">
        <v>44698</v>
      </c>
      <c r="D3582" s="16" t="s">
        <v>4016</v>
      </c>
      <c r="E3582" s="18" t="s">
        <v>4104</v>
      </c>
      <c r="F3582" s="19">
        <v>43600</v>
      </c>
    </row>
    <row r="3583" spans="1:6" ht="69" customHeight="1" x14ac:dyDescent="0.25">
      <c r="A3583" s="15" t="s">
        <v>4013</v>
      </c>
      <c r="B3583" s="16">
        <v>8169</v>
      </c>
      <c r="C3583" s="17">
        <v>44698</v>
      </c>
      <c r="D3583" s="16" t="s">
        <v>4016</v>
      </c>
      <c r="E3583" s="18" t="s">
        <v>4066</v>
      </c>
      <c r="F3583" s="19">
        <v>42950</v>
      </c>
    </row>
    <row r="3584" spans="1:6" ht="69" customHeight="1" x14ac:dyDescent="0.25">
      <c r="A3584" s="15" t="s">
        <v>4013</v>
      </c>
      <c r="B3584" s="16">
        <v>8170</v>
      </c>
      <c r="C3584" s="17">
        <v>44698</v>
      </c>
      <c r="D3584" s="16" t="s">
        <v>4016</v>
      </c>
      <c r="E3584" s="18" t="s">
        <v>4106</v>
      </c>
      <c r="F3584" s="19">
        <v>40750</v>
      </c>
    </row>
    <row r="3585" spans="1:6" ht="69" customHeight="1" x14ac:dyDescent="0.25">
      <c r="A3585" s="15" t="s">
        <v>4013</v>
      </c>
      <c r="B3585" s="16">
        <v>8171</v>
      </c>
      <c r="C3585" s="17">
        <v>44698</v>
      </c>
      <c r="D3585" s="16" t="s">
        <v>4016</v>
      </c>
      <c r="E3585" s="18" t="s">
        <v>4104</v>
      </c>
      <c r="F3585" s="19">
        <v>52200</v>
      </c>
    </row>
    <row r="3586" spans="1:6" ht="69" customHeight="1" x14ac:dyDescent="0.25">
      <c r="A3586" s="15" t="s">
        <v>4013</v>
      </c>
      <c r="B3586" s="16">
        <v>8172</v>
      </c>
      <c r="C3586" s="17">
        <v>44698</v>
      </c>
      <c r="D3586" s="16" t="s">
        <v>4016</v>
      </c>
      <c r="E3586" s="18" t="s">
        <v>4095</v>
      </c>
      <c r="F3586" s="19">
        <v>42600</v>
      </c>
    </row>
    <row r="3587" spans="1:6" ht="69" customHeight="1" x14ac:dyDescent="0.25">
      <c r="A3587" s="15" t="s">
        <v>4013</v>
      </c>
      <c r="B3587" s="16">
        <v>8174</v>
      </c>
      <c r="C3587" s="17">
        <v>44698</v>
      </c>
      <c r="D3587" s="16" t="s">
        <v>4030</v>
      </c>
      <c r="E3587" s="18" t="s">
        <v>4083</v>
      </c>
      <c r="F3587" s="19">
        <v>74586.679999999993</v>
      </c>
    </row>
    <row r="3588" spans="1:6" ht="69" customHeight="1" x14ac:dyDescent="0.25">
      <c r="A3588" s="15" t="s">
        <v>4013</v>
      </c>
      <c r="B3588" s="16">
        <v>8175</v>
      </c>
      <c r="C3588" s="17">
        <v>44698</v>
      </c>
      <c r="D3588" s="16" t="s">
        <v>4016</v>
      </c>
      <c r="E3588" s="18" t="s">
        <v>4095</v>
      </c>
      <c r="F3588" s="19">
        <v>82850</v>
      </c>
    </row>
    <row r="3589" spans="1:6" ht="69" customHeight="1" x14ac:dyDescent="0.25">
      <c r="A3589" s="15" t="s">
        <v>4013</v>
      </c>
      <c r="B3589" s="16">
        <v>8176</v>
      </c>
      <c r="C3589" s="17">
        <v>44698</v>
      </c>
      <c r="D3589" s="16" t="s">
        <v>4016</v>
      </c>
      <c r="E3589" s="18" t="s">
        <v>4095</v>
      </c>
      <c r="F3589" s="19">
        <v>26500</v>
      </c>
    </row>
    <row r="3590" spans="1:6" ht="69" customHeight="1" x14ac:dyDescent="0.25">
      <c r="A3590" s="15" t="s">
        <v>4013</v>
      </c>
      <c r="B3590" s="16">
        <v>8177</v>
      </c>
      <c r="C3590" s="17">
        <v>44700</v>
      </c>
      <c r="D3590" s="16" t="s">
        <v>4016</v>
      </c>
      <c r="E3590" s="18" t="s">
        <v>4101</v>
      </c>
      <c r="F3590" s="19">
        <v>48150</v>
      </c>
    </row>
    <row r="3591" spans="1:6" ht="69" customHeight="1" x14ac:dyDescent="0.25">
      <c r="A3591" s="15" t="s">
        <v>4013</v>
      </c>
      <c r="B3591" s="16">
        <v>8178</v>
      </c>
      <c r="C3591" s="17">
        <v>44701</v>
      </c>
      <c r="D3591" s="16" t="s">
        <v>4016</v>
      </c>
      <c r="E3591" s="18" t="s">
        <v>4095</v>
      </c>
      <c r="F3591" s="19">
        <v>306000</v>
      </c>
    </row>
    <row r="3592" spans="1:6" ht="69" customHeight="1" x14ac:dyDescent="0.25">
      <c r="A3592" s="15" t="s">
        <v>4013</v>
      </c>
      <c r="B3592" s="16">
        <v>8179</v>
      </c>
      <c r="C3592" s="17">
        <v>44704</v>
      </c>
      <c r="D3592" s="16" t="s">
        <v>4016</v>
      </c>
      <c r="E3592" s="18" t="s">
        <v>4104</v>
      </c>
      <c r="F3592" s="19">
        <v>99250</v>
      </c>
    </row>
    <row r="3593" spans="1:6" ht="69" customHeight="1" x14ac:dyDescent="0.25">
      <c r="A3593" s="15" t="s">
        <v>4013</v>
      </c>
      <c r="B3593" s="16">
        <v>8181</v>
      </c>
      <c r="C3593" s="17">
        <v>44704</v>
      </c>
      <c r="D3593" s="16" t="s">
        <v>4016</v>
      </c>
      <c r="E3593" s="18" t="s">
        <v>4107</v>
      </c>
      <c r="F3593" s="19">
        <v>138600</v>
      </c>
    </row>
    <row r="3594" spans="1:6" ht="69" customHeight="1" x14ac:dyDescent="0.25">
      <c r="A3594" s="15" t="s">
        <v>4013</v>
      </c>
      <c r="B3594" s="16">
        <v>8182</v>
      </c>
      <c r="C3594" s="17">
        <v>44705</v>
      </c>
      <c r="D3594" s="16" t="s">
        <v>4030</v>
      </c>
      <c r="E3594" s="18" t="s">
        <v>4108</v>
      </c>
      <c r="F3594" s="19">
        <v>220385.55</v>
      </c>
    </row>
    <row r="3595" spans="1:6" ht="69" customHeight="1" x14ac:dyDescent="0.25">
      <c r="A3595" s="15" t="s">
        <v>4013</v>
      </c>
      <c r="B3595" s="16">
        <v>8183</v>
      </c>
      <c r="C3595" s="17">
        <v>44705</v>
      </c>
      <c r="D3595" s="16" t="s">
        <v>4014</v>
      </c>
      <c r="E3595" s="18" t="s">
        <v>4109</v>
      </c>
      <c r="F3595" s="19">
        <v>163849007.65000001</v>
      </c>
    </row>
    <row r="3596" spans="1:6" ht="69" customHeight="1" x14ac:dyDescent="0.25">
      <c r="A3596" s="15" t="s">
        <v>4013</v>
      </c>
      <c r="B3596" s="16">
        <v>8184</v>
      </c>
      <c r="C3596" s="17">
        <v>44705</v>
      </c>
      <c r="D3596" s="16" t="s">
        <v>4016</v>
      </c>
      <c r="E3596" s="18" t="s">
        <v>4095</v>
      </c>
      <c r="F3596" s="19">
        <v>11750</v>
      </c>
    </row>
    <row r="3597" spans="1:6" ht="69" customHeight="1" x14ac:dyDescent="0.25">
      <c r="A3597" s="15" t="s">
        <v>4013</v>
      </c>
      <c r="B3597" s="16">
        <v>8186</v>
      </c>
      <c r="C3597" s="17">
        <v>44705</v>
      </c>
      <c r="D3597" s="16" t="s">
        <v>4016</v>
      </c>
      <c r="E3597" s="18" t="s">
        <v>4095</v>
      </c>
      <c r="F3597" s="19">
        <v>24850</v>
      </c>
    </row>
    <row r="3598" spans="1:6" ht="69" customHeight="1" x14ac:dyDescent="0.25">
      <c r="A3598" s="15" t="s">
        <v>4013</v>
      </c>
      <c r="B3598" s="16">
        <v>8187</v>
      </c>
      <c r="C3598" s="17">
        <v>44706</v>
      </c>
      <c r="D3598" s="16" t="s">
        <v>4028</v>
      </c>
      <c r="E3598" s="18" t="s">
        <v>4110</v>
      </c>
      <c r="F3598" s="19">
        <v>1282000</v>
      </c>
    </row>
    <row r="3599" spans="1:6" ht="69" customHeight="1" x14ac:dyDescent="0.25">
      <c r="A3599" s="15" t="s">
        <v>4013</v>
      </c>
      <c r="B3599" s="16">
        <v>8188</v>
      </c>
      <c r="C3599" s="17">
        <v>44706</v>
      </c>
      <c r="D3599" s="16" t="s">
        <v>4016</v>
      </c>
      <c r="E3599" s="18" t="s">
        <v>4095</v>
      </c>
      <c r="F3599" s="19">
        <v>52500</v>
      </c>
    </row>
    <row r="3600" spans="1:6" ht="69" customHeight="1" x14ac:dyDescent="0.25">
      <c r="A3600" s="15" t="s">
        <v>4013</v>
      </c>
      <c r="B3600" s="16">
        <v>8189</v>
      </c>
      <c r="C3600" s="17">
        <v>44706</v>
      </c>
      <c r="D3600" s="16" t="s">
        <v>4030</v>
      </c>
      <c r="E3600" s="18" t="s">
        <v>4111</v>
      </c>
      <c r="F3600" s="19">
        <v>223863.88</v>
      </c>
    </row>
    <row r="3601" spans="1:6" ht="69" customHeight="1" x14ac:dyDescent="0.25">
      <c r="A3601" s="15" t="s">
        <v>4013</v>
      </c>
      <c r="B3601" s="16">
        <v>8190</v>
      </c>
      <c r="C3601" s="17">
        <v>44707</v>
      </c>
      <c r="D3601" s="16" t="s">
        <v>4016</v>
      </c>
      <c r="E3601" s="18" t="s">
        <v>4095</v>
      </c>
      <c r="F3601" s="19">
        <v>40850</v>
      </c>
    </row>
    <row r="3602" spans="1:6" ht="69" customHeight="1" x14ac:dyDescent="0.25">
      <c r="A3602" s="15" t="s">
        <v>4013</v>
      </c>
      <c r="B3602" s="16">
        <v>8191</v>
      </c>
      <c r="C3602" s="17">
        <v>44707</v>
      </c>
      <c r="D3602" s="16" t="s">
        <v>4030</v>
      </c>
      <c r="E3602" s="18" t="s">
        <v>4111</v>
      </c>
      <c r="F3602" s="19">
        <v>148625.04</v>
      </c>
    </row>
    <row r="3603" spans="1:6" ht="69" customHeight="1" x14ac:dyDescent="0.25">
      <c r="A3603" s="15" t="s">
        <v>4013</v>
      </c>
      <c r="B3603" s="16">
        <v>8192</v>
      </c>
      <c r="C3603" s="17">
        <v>44707</v>
      </c>
      <c r="D3603" s="16" t="s">
        <v>4016</v>
      </c>
      <c r="E3603" s="18" t="s">
        <v>4104</v>
      </c>
      <c r="F3603" s="19">
        <v>51450</v>
      </c>
    </row>
    <row r="3604" spans="1:6" ht="69" customHeight="1" x14ac:dyDescent="0.25">
      <c r="A3604" s="15" t="s">
        <v>4013</v>
      </c>
      <c r="B3604" s="16">
        <v>8193</v>
      </c>
      <c r="C3604" s="17">
        <v>44707</v>
      </c>
      <c r="D3604" s="16" t="s">
        <v>4077</v>
      </c>
      <c r="E3604" s="18" t="s">
        <v>4112</v>
      </c>
      <c r="F3604" s="19">
        <v>8500</v>
      </c>
    </row>
    <row r="3605" spans="1:6" ht="69" customHeight="1" x14ac:dyDescent="0.25">
      <c r="A3605" s="15" t="s">
        <v>4013</v>
      </c>
      <c r="B3605" s="16">
        <v>8194</v>
      </c>
      <c r="C3605" s="17">
        <v>44707</v>
      </c>
      <c r="D3605" s="16" t="s">
        <v>4023</v>
      </c>
      <c r="E3605" s="18" t="s">
        <v>4113</v>
      </c>
      <c r="F3605" s="19">
        <v>52255</v>
      </c>
    </row>
    <row r="3606" spans="1:6" ht="69" customHeight="1" x14ac:dyDescent="0.25">
      <c r="A3606" s="15" t="s">
        <v>4013</v>
      </c>
      <c r="B3606" s="16">
        <v>8195</v>
      </c>
      <c r="C3606" s="17">
        <v>44707</v>
      </c>
      <c r="D3606" s="16" t="s">
        <v>4025</v>
      </c>
      <c r="E3606" s="18" t="s">
        <v>4114</v>
      </c>
      <c r="F3606" s="19">
        <v>25433423.309999999</v>
      </c>
    </row>
    <row r="3607" spans="1:6" ht="69" customHeight="1" x14ac:dyDescent="0.25">
      <c r="A3607" s="15" t="s">
        <v>4013</v>
      </c>
      <c r="B3607" s="16">
        <v>8196</v>
      </c>
      <c r="C3607" s="17">
        <v>44708</v>
      </c>
      <c r="D3607" s="16" t="s">
        <v>4014</v>
      </c>
      <c r="E3607" s="18" t="s">
        <v>4115</v>
      </c>
      <c r="F3607" s="19">
        <v>3456911.81</v>
      </c>
    </row>
    <row r="3608" spans="1:6" ht="69" customHeight="1" x14ac:dyDescent="0.25">
      <c r="A3608" s="15" t="s">
        <v>4013</v>
      </c>
      <c r="B3608" s="16">
        <v>8197</v>
      </c>
      <c r="C3608" s="17">
        <v>44711</v>
      </c>
      <c r="D3608" s="16" t="s">
        <v>4016</v>
      </c>
      <c r="E3608" s="18" t="s">
        <v>4095</v>
      </c>
      <c r="F3608" s="19">
        <v>53200</v>
      </c>
    </row>
    <row r="3609" spans="1:6" ht="69" customHeight="1" x14ac:dyDescent="0.25">
      <c r="A3609" s="15" t="s">
        <v>4013</v>
      </c>
      <c r="B3609" s="16">
        <v>8198</v>
      </c>
      <c r="C3609" s="17">
        <v>44711</v>
      </c>
      <c r="D3609" s="16" t="s">
        <v>4054</v>
      </c>
      <c r="E3609" s="18" t="s">
        <v>4116</v>
      </c>
      <c r="F3609" s="19">
        <v>9600</v>
      </c>
    </row>
    <row r="3610" spans="1:6" ht="69" customHeight="1" x14ac:dyDescent="0.25">
      <c r="A3610" s="15" t="s">
        <v>4013</v>
      </c>
      <c r="B3610" s="16">
        <v>8199</v>
      </c>
      <c r="C3610" s="17">
        <v>44711</v>
      </c>
      <c r="D3610" s="16" t="s">
        <v>4016</v>
      </c>
      <c r="E3610" s="18" t="s">
        <v>4117</v>
      </c>
      <c r="F3610" s="19">
        <v>365450</v>
      </c>
    </row>
    <row r="3611" spans="1:6" ht="69" customHeight="1" x14ac:dyDescent="0.25">
      <c r="A3611" s="15" t="s">
        <v>4013</v>
      </c>
      <c r="B3611" s="16">
        <v>8200</v>
      </c>
      <c r="C3611" s="17">
        <v>44711</v>
      </c>
      <c r="D3611" s="16" t="s">
        <v>4016</v>
      </c>
      <c r="E3611" s="18" t="s">
        <v>4117</v>
      </c>
      <c r="F3611" s="19">
        <v>166850</v>
      </c>
    </row>
    <row r="3612" spans="1:6" ht="69" customHeight="1" x14ac:dyDescent="0.25">
      <c r="A3612" s="15" t="s">
        <v>4013</v>
      </c>
      <c r="B3612" s="16">
        <v>8201</v>
      </c>
      <c r="C3612" s="17">
        <v>44711</v>
      </c>
      <c r="D3612" s="16" t="s">
        <v>4016</v>
      </c>
      <c r="E3612" s="18" t="s">
        <v>4118</v>
      </c>
      <c r="F3612" s="19">
        <v>50650</v>
      </c>
    </row>
    <row r="3613" spans="1:6" ht="69" customHeight="1" x14ac:dyDescent="0.25">
      <c r="A3613" s="15" t="s">
        <v>4013</v>
      </c>
      <c r="B3613" s="16">
        <v>8202</v>
      </c>
      <c r="C3613" s="17">
        <v>44711</v>
      </c>
      <c r="D3613" s="16" t="s">
        <v>4056</v>
      </c>
      <c r="E3613" s="18" t="s">
        <v>4116</v>
      </c>
      <c r="F3613" s="19">
        <v>3900</v>
      </c>
    </row>
    <row r="3614" spans="1:6" ht="69" customHeight="1" x14ac:dyDescent="0.25">
      <c r="A3614" s="15" t="s">
        <v>4013</v>
      </c>
      <c r="B3614" s="16">
        <v>8203</v>
      </c>
      <c r="C3614" s="17">
        <v>44711</v>
      </c>
      <c r="D3614" s="16" t="s">
        <v>4035</v>
      </c>
      <c r="E3614" s="18" t="s">
        <v>4116</v>
      </c>
      <c r="F3614" s="19">
        <v>123795</v>
      </c>
    </row>
    <row r="3615" spans="1:6" ht="69" customHeight="1" x14ac:dyDescent="0.25">
      <c r="A3615" s="15" t="s">
        <v>4013</v>
      </c>
      <c r="B3615" s="16">
        <v>8204</v>
      </c>
      <c r="C3615" s="17">
        <v>44711</v>
      </c>
      <c r="D3615" s="16" t="s">
        <v>4030</v>
      </c>
      <c r="E3615" s="18" t="s">
        <v>4111</v>
      </c>
      <c r="F3615" s="19">
        <v>80402.350000000006</v>
      </c>
    </row>
    <row r="3616" spans="1:6" ht="69" customHeight="1" x14ac:dyDescent="0.25">
      <c r="A3616" s="15" t="s">
        <v>4013</v>
      </c>
      <c r="B3616" s="16">
        <v>8205</v>
      </c>
      <c r="C3616" s="17">
        <v>44711</v>
      </c>
      <c r="D3616" s="16" t="s">
        <v>4030</v>
      </c>
      <c r="E3616" s="18" t="s">
        <v>4111</v>
      </c>
      <c r="F3616" s="19">
        <v>46858.7</v>
      </c>
    </row>
    <row r="3617" spans="1:6" ht="69" customHeight="1" x14ac:dyDescent="0.25">
      <c r="A3617" s="15" t="s">
        <v>4013</v>
      </c>
      <c r="B3617" s="16">
        <v>8206</v>
      </c>
      <c r="C3617" s="17">
        <v>44711</v>
      </c>
      <c r="D3617" s="16" t="s">
        <v>4030</v>
      </c>
      <c r="E3617" s="18" t="s">
        <v>4111</v>
      </c>
      <c r="F3617" s="19">
        <v>86581.55</v>
      </c>
    </row>
    <row r="3618" spans="1:6" ht="69" customHeight="1" x14ac:dyDescent="0.25">
      <c r="A3618" s="15" t="s">
        <v>4013</v>
      </c>
      <c r="B3618" s="16">
        <v>8207</v>
      </c>
      <c r="C3618" s="17">
        <v>44711</v>
      </c>
      <c r="D3618" s="16" t="s">
        <v>4030</v>
      </c>
      <c r="E3618" s="18" t="s">
        <v>4111</v>
      </c>
      <c r="F3618" s="19">
        <v>48910.58</v>
      </c>
    </row>
    <row r="3619" spans="1:6" ht="69" customHeight="1" x14ac:dyDescent="0.25">
      <c r="A3619" s="15" t="s">
        <v>4013</v>
      </c>
      <c r="B3619" s="16">
        <v>8208</v>
      </c>
      <c r="C3619" s="17">
        <v>44711</v>
      </c>
      <c r="D3619" s="16" t="s">
        <v>4016</v>
      </c>
      <c r="E3619" s="18" t="s">
        <v>4095</v>
      </c>
      <c r="F3619" s="19">
        <v>36700</v>
      </c>
    </row>
    <row r="3620" spans="1:6" ht="69" customHeight="1" x14ac:dyDescent="0.25">
      <c r="A3620" s="15" t="s">
        <v>4013</v>
      </c>
      <c r="B3620" s="16">
        <v>8209</v>
      </c>
      <c r="C3620" s="17">
        <v>44712</v>
      </c>
      <c r="D3620" s="16" t="s">
        <v>4016</v>
      </c>
      <c r="E3620" s="18" t="s">
        <v>4117</v>
      </c>
      <c r="F3620" s="19">
        <v>74350</v>
      </c>
    </row>
    <row r="3621" spans="1:6" ht="69" customHeight="1" x14ac:dyDescent="0.25">
      <c r="A3621" s="15" t="s">
        <v>4013</v>
      </c>
      <c r="B3621" s="16">
        <v>8210</v>
      </c>
      <c r="C3621" s="17">
        <v>44713</v>
      </c>
      <c r="D3621" s="16" t="s">
        <v>4016</v>
      </c>
      <c r="E3621" s="18" t="s">
        <v>4104</v>
      </c>
      <c r="F3621" s="19">
        <v>33050</v>
      </c>
    </row>
    <row r="3622" spans="1:6" ht="69" customHeight="1" x14ac:dyDescent="0.25">
      <c r="A3622" s="15" t="s">
        <v>4013</v>
      </c>
      <c r="B3622" s="16">
        <v>8211</v>
      </c>
      <c r="C3622" s="17">
        <v>44713</v>
      </c>
      <c r="D3622" s="16" t="s">
        <v>4016</v>
      </c>
      <c r="E3622" s="18" t="s">
        <v>4095</v>
      </c>
      <c r="F3622" s="19">
        <v>186100</v>
      </c>
    </row>
    <row r="3623" spans="1:6" ht="69" customHeight="1" x14ac:dyDescent="0.25">
      <c r="A3623" s="15" t="s">
        <v>4013</v>
      </c>
      <c r="B3623" s="16">
        <v>8212</v>
      </c>
      <c r="C3623" s="17">
        <v>44713</v>
      </c>
      <c r="D3623" s="16" t="s">
        <v>4016</v>
      </c>
      <c r="E3623" s="18" t="s">
        <v>4095</v>
      </c>
      <c r="F3623" s="19">
        <v>27400</v>
      </c>
    </row>
    <row r="3624" spans="1:6" ht="69" customHeight="1" x14ac:dyDescent="0.25">
      <c r="A3624" s="15" t="s">
        <v>4013</v>
      </c>
      <c r="B3624" s="16">
        <v>8213</v>
      </c>
      <c r="C3624" s="17">
        <v>44713</v>
      </c>
      <c r="D3624" s="16" t="s">
        <v>4016</v>
      </c>
      <c r="E3624" s="18" t="s">
        <v>4095</v>
      </c>
      <c r="F3624" s="19">
        <v>46500</v>
      </c>
    </row>
    <row r="3625" spans="1:6" ht="69" customHeight="1" x14ac:dyDescent="0.25">
      <c r="A3625" s="15" t="s">
        <v>4013</v>
      </c>
      <c r="B3625" s="16">
        <v>8214</v>
      </c>
      <c r="C3625" s="17">
        <v>44713</v>
      </c>
      <c r="D3625" s="16" t="s">
        <v>4030</v>
      </c>
      <c r="E3625" s="18" t="s">
        <v>4111</v>
      </c>
      <c r="F3625" s="19">
        <v>45590.86</v>
      </c>
    </row>
    <row r="3626" spans="1:6" ht="69" customHeight="1" x14ac:dyDescent="0.25">
      <c r="A3626" s="15" t="s">
        <v>4013</v>
      </c>
      <c r="B3626" s="16">
        <v>8215</v>
      </c>
      <c r="C3626" s="17">
        <v>44714</v>
      </c>
      <c r="D3626" s="16" t="s">
        <v>4016</v>
      </c>
      <c r="E3626" s="18" t="s">
        <v>4119</v>
      </c>
      <c r="F3626" s="19">
        <v>7500</v>
      </c>
    </row>
    <row r="3627" spans="1:6" ht="69" customHeight="1" x14ac:dyDescent="0.25">
      <c r="A3627" s="15" t="s">
        <v>4013</v>
      </c>
      <c r="B3627" s="16">
        <v>8216</v>
      </c>
      <c r="C3627" s="17">
        <v>44714</v>
      </c>
      <c r="D3627" s="16" t="s">
        <v>4016</v>
      </c>
      <c r="E3627" s="18" t="s">
        <v>4119</v>
      </c>
      <c r="F3627" s="19">
        <v>15300</v>
      </c>
    </row>
    <row r="3628" spans="1:6" ht="69" customHeight="1" x14ac:dyDescent="0.25">
      <c r="A3628" s="15" t="s">
        <v>4013</v>
      </c>
      <c r="B3628" s="16">
        <v>8217</v>
      </c>
      <c r="C3628" s="17">
        <v>44714</v>
      </c>
      <c r="D3628" s="16" t="s">
        <v>4016</v>
      </c>
      <c r="E3628" s="18" t="s">
        <v>4117</v>
      </c>
      <c r="F3628" s="19">
        <v>56000</v>
      </c>
    </row>
    <row r="3629" spans="1:6" ht="69" customHeight="1" x14ac:dyDescent="0.25">
      <c r="A3629" s="15" t="s">
        <v>4013</v>
      </c>
      <c r="B3629" s="16">
        <v>8218</v>
      </c>
      <c r="C3629" s="17">
        <v>44714</v>
      </c>
      <c r="D3629" s="16" t="s">
        <v>4016</v>
      </c>
      <c r="E3629" s="18" t="s">
        <v>4119</v>
      </c>
      <c r="F3629" s="19">
        <v>57750</v>
      </c>
    </row>
    <row r="3630" spans="1:6" ht="69" customHeight="1" x14ac:dyDescent="0.25">
      <c r="A3630" s="15" t="s">
        <v>4013</v>
      </c>
      <c r="B3630" s="16">
        <v>8219</v>
      </c>
      <c r="C3630" s="17">
        <v>44714</v>
      </c>
      <c r="D3630" s="16" t="s">
        <v>4016</v>
      </c>
      <c r="E3630" s="18" t="s">
        <v>4119</v>
      </c>
      <c r="F3630" s="19">
        <v>202600</v>
      </c>
    </row>
    <row r="3631" spans="1:6" ht="69" customHeight="1" x14ac:dyDescent="0.25">
      <c r="A3631" s="15" t="s">
        <v>4013</v>
      </c>
      <c r="B3631" s="16">
        <v>8220</v>
      </c>
      <c r="C3631" s="17">
        <v>44714</v>
      </c>
      <c r="D3631" s="16" t="s">
        <v>2670</v>
      </c>
      <c r="E3631" s="18" t="s">
        <v>4120</v>
      </c>
      <c r="F3631" s="19">
        <v>41131509.340000004</v>
      </c>
    </row>
    <row r="3632" spans="1:6" ht="69" customHeight="1" x14ac:dyDescent="0.25">
      <c r="A3632" s="15" t="s">
        <v>4013</v>
      </c>
      <c r="B3632" s="16">
        <v>8221</v>
      </c>
      <c r="C3632" s="17">
        <v>44715</v>
      </c>
      <c r="D3632" s="16" t="s">
        <v>4016</v>
      </c>
      <c r="E3632" s="18" t="s">
        <v>4095</v>
      </c>
      <c r="F3632" s="19">
        <v>41700</v>
      </c>
    </row>
    <row r="3633" spans="1:6" ht="69" customHeight="1" x14ac:dyDescent="0.25">
      <c r="A3633" s="15" t="s">
        <v>4013</v>
      </c>
      <c r="B3633" s="16">
        <v>8222</v>
      </c>
      <c r="C3633" s="17">
        <v>44715</v>
      </c>
      <c r="D3633" s="16" t="s">
        <v>4016</v>
      </c>
      <c r="E3633" s="18" t="s">
        <v>4095</v>
      </c>
      <c r="F3633" s="19">
        <v>31600</v>
      </c>
    </row>
    <row r="3634" spans="1:6" ht="69" customHeight="1" x14ac:dyDescent="0.25">
      <c r="A3634" s="15" t="s">
        <v>4013</v>
      </c>
      <c r="B3634" s="16">
        <v>8223</v>
      </c>
      <c r="C3634" s="17">
        <v>44715</v>
      </c>
      <c r="D3634" s="16" t="s">
        <v>4016</v>
      </c>
      <c r="E3634" s="18" t="s">
        <v>4117</v>
      </c>
      <c r="F3634" s="19">
        <v>28300</v>
      </c>
    </row>
    <row r="3635" spans="1:6" ht="69" customHeight="1" x14ac:dyDescent="0.25">
      <c r="A3635" s="15" t="s">
        <v>4013</v>
      </c>
      <c r="B3635" s="16">
        <v>8224</v>
      </c>
      <c r="C3635" s="17">
        <v>44715</v>
      </c>
      <c r="D3635" s="16" t="s">
        <v>4016</v>
      </c>
      <c r="E3635" s="18" t="s">
        <v>4095</v>
      </c>
      <c r="F3635" s="19">
        <v>21900</v>
      </c>
    </row>
    <row r="3636" spans="1:6" ht="69" customHeight="1" x14ac:dyDescent="0.25">
      <c r="A3636" s="15" t="s">
        <v>4013</v>
      </c>
      <c r="B3636" s="16">
        <v>8225</v>
      </c>
      <c r="C3636" s="17">
        <v>44715</v>
      </c>
      <c r="D3636" s="16" t="s">
        <v>4016</v>
      </c>
      <c r="E3636" s="18" t="s">
        <v>4119</v>
      </c>
      <c r="F3636" s="19">
        <v>291400</v>
      </c>
    </row>
    <row r="3637" spans="1:6" ht="69" customHeight="1" x14ac:dyDescent="0.25">
      <c r="A3637" s="15" t="s">
        <v>4013</v>
      </c>
      <c r="B3637" s="16">
        <v>8226</v>
      </c>
      <c r="C3637" s="17">
        <v>44715</v>
      </c>
      <c r="D3637" s="16" t="s">
        <v>4016</v>
      </c>
      <c r="E3637" s="18" t="s">
        <v>4119</v>
      </c>
      <c r="F3637" s="19">
        <v>5600</v>
      </c>
    </row>
    <row r="3638" spans="1:6" ht="69" customHeight="1" x14ac:dyDescent="0.25">
      <c r="A3638" s="15" t="s">
        <v>4013</v>
      </c>
      <c r="B3638" s="16">
        <v>8227</v>
      </c>
      <c r="C3638" s="17">
        <v>44718</v>
      </c>
      <c r="D3638" s="16" t="s">
        <v>4016</v>
      </c>
      <c r="E3638" s="18" t="s">
        <v>4119</v>
      </c>
      <c r="F3638" s="19">
        <v>17000</v>
      </c>
    </row>
    <row r="3639" spans="1:6" ht="69" customHeight="1" x14ac:dyDescent="0.25">
      <c r="A3639" s="15" t="s">
        <v>4013</v>
      </c>
      <c r="B3639" s="16">
        <v>8228</v>
      </c>
      <c r="C3639" s="17">
        <v>44719</v>
      </c>
      <c r="D3639" s="16" t="s">
        <v>4016</v>
      </c>
      <c r="E3639" s="18" t="s">
        <v>4117</v>
      </c>
      <c r="F3639" s="19">
        <v>60050</v>
      </c>
    </row>
    <row r="3640" spans="1:6" ht="69" customHeight="1" x14ac:dyDescent="0.25">
      <c r="A3640" s="15" t="s">
        <v>4013</v>
      </c>
      <c r="B3640" s="16">
        <v>8229</v>
      </c>
      <c r="C3640" s="17">
        <v>44720</v>
      </c>
      <c r="D3640" s="16" t="s">
        <v>4016</v>
      </c>
      <c r="E3640" s="18" t="s">
        <v>4121</v>
      </c>
      <c r="F3640" s="19">
        <v>78650</v>
      </c>
    </row>
    <row r="3641" spans="1:6" ht="69" customHeight="1" x14ac:dyDescent="0.25">
      <c r="A3641" s="15" t="s">
        <v>4013</v>
      </c>
      <c r="B3641" s="16">
        <v>8230</v>
      </c>
      <c r="C3641" s="17">
        <v>44720</v>
      </c>
      <c r="D3641" s="16" t="s">
        <v>4016</v>
      </c>
      <c r="E3641" s="18" t="s">
        <v>4122</v>
      </c>
      <c r="F3641" s="19">
        <v>32000</v>
      </c>
    </row>
    <row r="3642" spans="1:6" ht="69" customHeight="1" x14ac:dyDescent="0.25">
      <c r="A3642" s="15" t="s">
        <v>4013</v>
      </c>
      <c r="B3642" s="16">
        <v>8231</v>
      </c>
      <c r="C3642" s="17">
        <v>44720</v>
      </c>
      <c r="D3642" s="16" t="s">
        <v>4030</v>
      </c>
      <c r="E3642" s="18" t="s">
        <v>4111</v>
      </c>
      <c r="F3642" s="19">
        <v>66558.080000000002</v>
      </c>
    </row>
    <row r="3643" spans="1:6" ht="69" customHeight="1" x14ac:dyDescent="0.25">
      <c r="A3643" s="15" t="s">
        <v>4013</v>
      </c>
      <c r="B3643" s="16">
        <v>8232</v>
      </c>
      <c r="C3643" s="17">
        <v>44720</v>
      </c>
      <c r="D3643" s="16" t="s">
        <v>4016</v>
      </c>
      <c r="E3643" s="18" t="s">
        <v>4119</v>
      </c>
      <c r="F3643" s="19">
        <v>73850</v>
      </c>
    </row>
    <row r="3644" spans="1:6" ht="69" customHeight="1" x14ac:dyDescent="0.25">
      <c r="A3644" s="15" t="s">
        <v>4013</v>
      </c>
      <c r="B3644" s="16">
        <v>8233</v>
      </c>
      <c r="C3644" s="17">
        <v>44720</v>
      </c>
      <c r="D3644" s="16" t="s">
        <v>4016</v>
      </c>
      <c r="E3644" s="18" t="s">
        <v>4121</v>
      </c>
      <c r="F3644" s="19">
        <v>30600</v>
      </c>
    </row>
    <row r="3645" spans="1:6" ht="69" customHeight="1" x14ac:dyDescent="0.25">
      <c r="A3645" s="15" t="s">
        <v>4013</v>
      </c>
      <c r="B3645" s="16">
        <v>8234</v>
      </c>
      <c r="C3645" s="17">
        <v>44720</v>
      </c>
      <c r="D3645" s="16" t="s">
        <v>4016</v>
      </c>
      <c r="E3645" s="18" t="s">
        <v>4104</v>
      </c>
      <c r="F3645" s="19">
        <v>29850</v>
      </c>
    </row>
    <row r="3646" spans="1:6" ht="69" customHeight="1" x14ac:dyDescent="0.25">
      <c r="A3646" s="15" t="s">
        <v>4013</v>
      </c>
      <c r="B3646" s="16">
        <v>8235</v>
      </c>
      <c r="C3646" s="17">
        <v>44720</v>
      </c>
      <c r="D3646" s="16" t="s">
        <v>4016</v>
      </c>
      <c r="E3646" s="18" t="s">
        <v>4117</v>
      </c>
      <c r="F3646" s="19">
        <v>28550</v>
      </c>
    </row>
    <row r="3647" spans="1:6" ht="69" customHeight="1" x14ac:dyDescent="0.25">
      <c r="A3647" s="15" t="s">
        <v>4013</v>
      </c>
      <c r="B3647" s="16">
        <v>8236</v>
      </c>
      <c r="C3647" s="17">
        <v>44720</v>
      </c>
      <c r="D3647" s="16" t="s">
        <v>4016</v>
      </c>
      <c r="E3647" s="18" t="s">
        <v>4117</v>
      </c>
      <c r="F3647" s="19">
        <v>79500</v>
      </c>
    </row>
    <row r="3648" spans="1:6" ht="69" customHeight="1" x14ac:dyDescent="0.25">
      <c r="A3648" s="15" t="s">
        <v>4013</v>
      </c>
      <c r="B3648" s="16">
        <v>8237</v>
      </c>
      <c r="C3648" s="17">
        <v>44720</v>
      </c>
      <c r="D3648" s="16" t="s">
        <v>4030</v>
      </c>
      <c r="E3648" s="18" t="s">
        <v>4123</v>
      </c>
      <c r="F3648" s="19">
        <v>193226.05</v>
      </c>
    </row>
    <row r="3649" spans="1:6" ht="69" customHeight="1" x14ac:dyDescent="0.25">
      <c r="A3649" s="15" t="s">
        <v>4013</v>
      </c>
      <c r="B3649" s="16">
        <v>8238</v>
      </c>
      <c r="C3649" s="17">
        <v>44721</v>
      </c>
      <c r="D3649" s="16" t="s">
        <v>4016</v>
      </c>
      <c r="E3649" s="18" t="s">
        <v>4117</v>
      </c>
      <c r="F3649" s="19">
        <v>35000</v>
      </c>
    </row>
    <row r="3650" spans="1:6" ht="69" customHeight="1" x14ac:dyDescent="0.25">
      <c r="A3650" s="15" t="s">
        <v>4013</v>
      </c>
      <c r="B3650" s="16">
        <v>8239</v>
      </c>
      <c r="C3650" s="17">
        <v>44721</v>
      </c>
      <c r="D3650" s="16" t="s">
        <v>4016</v>
      </c>
      <c r="E3650" s="18" t="s">
        <v>4119</v>
      </c>
      <c r="F3650" s="19">
        <v>68650</v>
      </c>
    </row>
    <row r="3651" spans="1:6" ht="69" customHeight="1" x14ac:dyDescent="0.25">
      <c r="A3651" s="15" t="s">
        <v>4013</v>
      </c>
      <c r="B3651" s="16">
        <v>8240</v>
      </c>
      <c r="C3651" s="17">
        <v>44721</v>
      </c>
      <c r="D3651" s="16" t="s">
        <v>4016</v>
      </c>
      <c r="E3651" s="18" t="s">
        <v>4117</v>
      </c>
      <c r="F3651" s="19">
        <v>43200</v>
      </c>
    </row>
    <row r="3652" spans="1:6" ht="69" customHeight="1" x14ac:dyDescent="0.25">
      <c r="A3652" s="15" t="s">
        <v>4013</v>
      </c>
      <c r="B3652" s="16">
        <v>8241</v>
      </c>
      <c r="C3652" s="17">
        <v>44721</v>
      </c>
      <c r="D3652" s="16" t="s">
        <v>4030</v>
      </c>
      <c r="E3652" s="18" t="s">
        <v>4123</v>
      </c>
      <c r="F3652" s="19">
        <v>55691.34</v>
      </c>
    </row>
    <row r="3653" spans="1:6" ht="69" customHeight="1" x14ac:dyDescent="0.25">
      <c r="A3653" s="15" t="s">
        <v>4013</v>
      </c>
      <c r="B3653" s="16">
        <v>8242</v>
      </c>
      <c r="C3653" s="17">
        <v>44721</v>
      </c>
      <c r="D3653" s="16" t="s">
        <v>4030</v>
      </c>
      <c r="E3653" s="18" t="s">
        <v>4123</v>
      </c>
      <c r="F3653" s="19">
        <v>15355.99</v>
      </c>
    </row>
    <row r="3654" spans="1:6" ht="69" customHeight="1" x14ac:dyDescent="0.25">
      <c r="A3654" s="15" t="s">
        <v>4013</v>
      </c>
      <c r="B3654" s="16">
        <v>8243</v>
      </c>
      <c r="C3654" s="17">
        <v>44721</v>
      </c>
      <c r="D3654" s="16" t="s">
        <v>4016</v>
      </c>
      <c r="E3654" s="18" t="s">
        <v>4119</v>
      </c>
      <c r="F3654" s="19">
        <v>22150</v>
      </c>
    </row>
    <row r="3655" spans="1:6" ht="69" customHeight="1" x14ac:dyDescent="0.25">
      <c r="A3655" s="15" t="s">
        <v>4013</v>
      </c>
      <c r="B3655" s="16">
        <v>8244</v>
      </c>
      <c r="C3655" s="17">
        <v>44722</v>
      </c>
      <c r="D3655" s="16" t="s">
        <v>4016</v>
      </c>
      <c r="E3655" s="18" t="s">
        <v>4119</v>
      </c>
      <c r="F3655" s="19">
        <v>135750</v>
      </c>
    </row>
    <row r="3656" spans="1:6" ht="69" customHeight="1" x14ac:dyDescent="0.25">
      <c r="A3656" s="15" t="s">
        <v>4013</v>
      </c>
      <c r="B3656" s="16">
        <v>8245</v>
      </c>
      <c r="C3656" s="17">
        <v>44725</v>
      </c>
      <c r="D3656" s="16" t="s">
        <v>4016</v>
      </c>
      <c r="E3656" s="18" t="s">
        <v>4117</v>
      </c>
      <c r="F3656" s="19">
        <v>31450</v>
      </c>
    </row>
    <row r="3657" spans="1:6" ht="69" customHeight="1" x14ac:dyDescent="0.25">
      <c r="A3657" s="15" t="s">
        <v>4013</v>
      </c>
      <c r="B3657" s="16">
        <v>8246</v>
      </c>
      <c r="C3657" s="17">
        <v>44725</v>
      </c>
      <c r="D3657" s="16" t="s">
        <v>4016</v>
      </c>
      <c r="E3657" s="18" t="s">
        <v>4117</v>
      </c>
      <c r="F3657" s="19">
        <v>27950</v>
      </c>
    </row>
    <row r="3658" spans="1:6" ht="69" customHeight="1" x14ac:dyDescent="0.25">
      <c r="A3658" s="15" t="s">
        <v>4013</v>
      </c>
      <c r="B3658" s="16">
        <v>8247</v>
      </c>
      <c r="C3658" s="17">
        <v>44725</v>
      </c>
      <c r="D3658" s="16" t="s">
        <v>4124</v>
      </c>
      <c r="E3658" s="18" t="s">
        <v>4117</v>
      </c>
      <c r="F3658" s="19">
        <v>22600</v>
      </c>
    </row>
    <row r="3659" spans="1:6" ht="69" customHeight="1" x14ac:dyDescent="0.25">
      <c r="A3659" s="15" t="s">
        <v>4013</v>
      </c>
      <c r="B3659" s="16">
        <v>8248</v>
      </c>
      <c r="C3659" s="17">
        <v>44725</v>
      </c>
      <c r="D3659" s="16" t="s">
        <v>4016</v>
      </c>
      <c r="E3659" s="18" t="s">
        <v>4117</v>
      </c>
      <c r="F3659" s="19">
        <v>33600</v>
      </c>
    </row>
    <row r="3660" spans="1:6" ht="69" customHeight="1" x14ac:dyDescent="0.25">
      <c r="A3660" s="15" t="s">
        <v>4013</v>
      </c>
      <c r="B3660" s="16">
        <v>8249</v>
      </c>
      <c r="C3660" s="17">
        <v>44726</v>
      </c>
      <c r="D3660" s="16" t="s">
        <v>4016</v>
      </c>
      <c r="E3660" s="18" t="s">
        <v>4119</v>
      </c>
      <c r="F3660" s="19">
        <v>35800</v>
      </c>
    </row>
    <row r="3661" spans="1:6" ht="69" customHeight="1" x14ac:dyDescent="0.25">
      <c r="A3661" s="15" t="s">
        <v>4013</v>
      </c>
      <c r="B3661" s="16">
        <v>8250</v>
      </c>
      <c r="C3661" s="17">
        <v>44726</v>
      </c>
      <c r="D3661" s="16" t="s">
        <v>4016</v>
      </c>
      <c r="E3661" s="18" t="s">
        <v>4117</v>
      </c>
      <c r="F3661" s="19">
        <v>31850</v>
      </c>
    </row>
    <row r="3662" spans="1:6" ht="69" customHeight="1" x14ac:dyDescent="0.25">
      <c r="A3662" s="15" t="s">
        <v>4013</v>
      </c>
      <c r="B3662" s="16">
        <v>8251</v>
      </c>
      <c r="C3662" s="17">
        <v>44726</v>
      </c>
      <c r="D3662" s="16" t="s">
        <v>4016</v>
      </c>
      <c r="E3662" s="18" t="s">
        <v>4119</v>
      </c>
      <c r="F3662" s="19">
        <v>53550</v>
      </c>
    </row>
    <row r="3663" spans="1:6" ht="69" customHeight="1" x14ac:dyDescent="0.25">
      <c r="A3663" s="15" t="s">
        <v>4013</v>
      </c>
      <c r="B3663" s="16">
        <v>8252</v>
      </c>
      <c r="C3663" s="17">
        <v>44726</v>
      </c>
      <c r="D3663" s="16" t="s">
        <v>4016</v>
      </c>
      <c r="E3663" s="18" t="s">
        <v>4119</v>
      </c>
      <c r="F3663" s="19">
        <v>172000</v>
      </c>
    </row>
    <row r="3664" spans="1:6" ht="69" customHeight="1" x14ac:dyDescent="0.25">
      <c r="A3664" s="15" t="s">
        <v>4013</v>
      </c>
      <c r="B3664" s="16">
        <v>8253</v>
      </c>
      <c r="C3664" s="17">
        <v>44726</v>
      </c>
      <c r="D3664" s="16" t="s">
        <v>4016</v>
      </c>
      <c r="E3664" s="18" t="s">
        <v>4119</v>
      </c>
      <c r="F3664" s="19">
        <v>302450</v>
      </c>
    </row>
    <row r="3665" spans="1:6" ht="69" customHeight="1" x14ac:dyDescent="0.25">
      <c r="A3665" s="15" t="s">
        <v>4013</v>
      </c>
      <c r="B3665" s="16">
        <v>8254</v>
      </c>
      <c r="C3665" s="17">
        <v>44726</v>
      </c>
      <c r="D3665" s="16" t="s">
        <v>4016</v>
      </c>
      <c r="E3665" s="18" t="s">
        <v>4121</v>
      </c>
      <c r="F3665" s="19">
        <v>36100</v>
      </c>
    </row>
    <row r="3666" spans="1:6" ht="69" customHeight="1" x14ac:dyDescent="0.25">
      <c r="A3666" s="15" t="s">
        <v>4013</v>
      </c>
      <c r="B3666" s="16">
        <v>8255</v>
      </c>
      <c r="C3666" s="17">
        <v>44726</v>
      </c>
      <c r="D3666" s="16" t="s">
        <v>4016</v>
      </c>
      <c r="E3666" s="18" t="s">
        <v>4119</v>
      </c>
      <c r="F3666" s="19">
        <v>12100</v>
      </c>
    </row>
    <row r="3667" spans="1:6" ht="69" customHeight="1" x14ac:dyDescent="0.25">
      <c r="A3667" s="15" t="s">
        <v>4013</v>
      </c>
      <c r="B3667" s="16">
        <v>8256</v>
      </c>
      <c r="C3667" s="17">
        <v>44726</v>
      </c>
      <c r="D3667" s="16" t="s">
        <v>4016</v>
      </c>
      <c r="E3667" s="18" t="s">
        <v>4119</v>
      </c>
      <c r="F3667" s="19">
        <v>42200</v>
      </c>
    </row>
    <row r="3668" spans="1:6" ht="69" customHeight="1" x14ac:dyDescent="0.25">
      <c r="A3668" s="15" t="s">
        <v>4013</v>
      </c>
      <c r="B3668" s="16">
        <v>8257</v>
      </c>
      <c r="C3668" s="17">
        <v>44732</v>
      </c>
      <c r="D3668" s="16" t="s">
        <v>4030</v>
      </c>
      <c r="E3668" s="18" t="s">
        <v>4125</v>
      </c>
      <c r="F3668" s="19">
        <v>68524.509999999995</v>
      </c>
    </row>
    <row r="3669" spans="1:6" ht="69" customHeight="1" x14ac:dyDescent="0.25">
      <c r="A3669" s="15" t="s">
        <v>4013</v>
      </c>
      <c r="B3669" s="16">
        <v>8258</v>
      </c>
      <c r="C3669" s="17">
        <v>44732</v>
      </c>
      <c r="D3669" s="16" t="s">
        <v>4016</v>
      </c>
      <c r="E3669" s="18" t="s">
        <v>4119</v>
      </c>
      <c r="F3669" s="19">
        <v>34550</v>
      </c>
    </row>
    <row r="3670" spans="1:6" ht="69" customHeight="1" x14ac:dyDescent="0.25">
      <c r="A3670" s="15" t="s">
        <v>4013</v>
      </c>
      <c r="B3670" s="16">
        <v>8259</v>
      </c>
      <c r="C3670" s="17">
        <v>44733</v>
      </c>
      <c r="D3670" s="16" t="s">
        <v>4016</v>
      </c>
      <c r="E3670" s="18" t="s">
        <v>4126</v>
      </c>
      <c r="F3670" s="19">
        <v>145550</v>
      </c>
    </row>
    <row r="3671" spans="1:6" ht="69" customHeight="1" x14ac:dyDescent="0.25">
      <c r="A3671" s="15" t="s">
        <v>4013</v>
      </c>
      <c r="B3671" s="16">
        <v>8260</v>
      </c>
      <c r="C3671" s="17">
        <v>44733</v>
      </c>
      <c r="D3671" s="16" t="s">
        <v>4016</v>
      </c>
      <c r="E3671" s="18" t="s">
        <v>4126</v>
      </c>
      <c r="F3671" s="19">
        <v>46600</v>
      </c>
    </row>
    <row r="3672" spans="1:6" ht="69" customHeight="1" x14ac:dyDescent="0.25">
      <c r="A3672" s="15" t="s">
        <v>4013</v>
      </c>
      <c r="B3672" s="16">
        <v>8261</v>
      </c>
      <c r="C3672" s="17">
        <v>44734</v>
      </c>
      <c r="D3672" s="16" t="s">
        <v>4016</v>
      </c>
      <c r="E3672" s="18" t="s">
        <v>4126</v>
      </c>
      <c r="F3672" s="19">
        <v>77250</v>
      </c>
    </row>
    <row r="3673" spans="1:6" ht="69" customHeight="1" x14ac:dyDescent="0.25">
      <c r="A3673" s="15" t="s">
        <v>4013</v>
      </c>
      <c r="B3673" s="16">
        <v>8262</v>
      </c>
      <c r="C3673" s="17">
        <v>44735</v>
      </c>
      <c r="D3673" s="16" t="s">
        <v>4014</v>
      </c>
      <c r="E3673" s="18" t="s">
        <v>4127</v>
      </c>
      <c r="F3673" s="19">
        <v>162198713.44</v>
      </c>
    </row>
    <row r="3674" spans="1:6" ht="69" customHeight="1" x14ac:dyDescent="0.25">
      <c r="A3674" s="15" t="s">
        <v>4013</v>
      </c>
      <c r="B3674" s="16">
        <v>8263</v>
      </c>
      <c r="C3674" s="17">
        <v>44736</v>
      </c>
      <c r="D3674" s="16" t="s">
        <v>4016</v>
      </c>
      <c r="E3674" s="18" t="s">
        <v>4128</v>
      </c>
      <c r="F3674" s="19">
        <v>503250</v>
      </c>
    </row>
    <row r="3675" spans="1:6" ht="69" customHeight="1" x14ac:dyDescent="0.25">
      <c r="A3675" s="15" t="s">
        <v>4013</v>
      </c>
      <c r="B3675" s="16">
        <v>8264</v>
      </c>
      <c r="C3675" s="17">
        <v>44739</v>
      </c>
      <c r="D3675" s="16" t="s">
        <v>4016</v>
      </c>
      <c r="E3675" s="18" t="s">
        <v>4129</v>
      </c>
      <c r="F3675" s="19">
        <v>81650</v>
      </c>
    </row>
    <row r="3676" spans="1:6" ht="69" customHeight="1" x14ac:dyDescent="0.25">
      <c r="A3676" s="15" t="s">
        <v>4013</v>
      </c>
      <c r="B3676" s="16">
        <v>8265</v>
      </c>
      <c r="C3676" s="17">
        <v>44739</v>
      </c>
      <c r="D3676" s="16" t="s">
        <v>4016</v>
      </c>
      <c r="E3676" s="18" t="s">
        <v>4126</v>
      </c>
      <c r="F3676" s="19">
        <v>65300</v>
      </c>
    </row>
    <row r="3677" spans="1:6" ht="69" customHeight="1" x14ac:dyDescent="0.25">
      <c r="A3677" s="15" t="s">
        <v>4013</v>
      </c>
      <c r="B3677" s="16">
        <v>8266</v>
      </c>
      <c r="C3677" s="17">
        <v>44740</v>
      </c>
      <c r="D3677" s="16" t="s">
        <v>4023</v>
      </c>
      <c r="E3677" s="18" t="s">
        <v>4130</v>
      </c>
      <c r="F3677" s="19">
        <v>36200</v>
      </c>
    </row>
    <row r="3678" spans="1:6" ht="69" customHeight="1" x14ac:dyDescent="0.25">
      <c r="A3678" s="15" t="s">
        <v>4013</v>
      </c>
      <c r="B3678" s="16">
        <v>8267</v>
      </c>
      <c r="C3678" s="17">
        <v>44740</v>
      </c>
      <c r="D3678" s="16" t="s">
        <v>4077</v>
      </c>
      <c r="E3678" s="18" t="s">
        <v>4131</v>
      </c>
      <c r="F3678" s="19">
        <v>8500</v>
      </c>
    </row>
    <row r="3679" spans="1:6" ht="69" customHeight="1" x14ac:dyDescent="0.25">
      <c r="A3679" s="15" t="s">
        <v>4013</v>
      </c>
      <c r="B3679" s="16">
        <v>8268</v>
      </c>
      <c r="C3679" s="17">
        <v>44740</v>
      </c>
      <c r="D3679" s="16" t="s">
        <v>4016</v>
      </c>
      <c r="E3679" s="18" t="s">
        <v>4126</v>
      </c>
      <c r="F3679" s="19">
        <v>111700</v>
      </c>
    </row>
    <row r="3680" spans="1:6" ht="69" customHeight="1" x14ac:dyDescent="0.25">
      <c r="A3680" s="15" t="s">
        <v>4013</v>
      </c>
      <c r="B3680" s="16">
        <v>8269</v>
      </c>
      <c r="C3680" s="17">
        <v>44740</v>
      </c>
      <c r="D3680" s="16" t="s">
        <v>4025</v>
      </c>
      <c r="E3680" s="18" t="s">
        <v>4132</v>
      </c>
      <c r="F3680" s="19">
        <v>25688296.960000001</v>
      </c>
    </row>
    <row r="3681" spans="1:6" ht="69" customHeight="1" x14ac:dyDescent="0.25">
      <c r="A3681" s="15" t="s">
        <v>4013</v>
      </c>
      <c r="B3681" s="16">
        <v>8270</v>
      </c>
      <c r="C3681" s="17">
        <v>44741</v>
      </c>
      <c r="D3681" s="16" t="s">
        <v>4016</v>
      </c>
      <c r="E3681" s="18" t="s">
        <v>4126</v>
      </c>
      <c r="F3681" s="19">
        <v>53650</v>
      </c>
    </row>
    <row r="3682" spans="1:6" ht="69" customHeight="1" x14ac:dyDescent="0.25">
      <c r="A3682" s="15" t="s">
        <v>4013</v>
      </c>
      <c r="B3682" s="16">
        <v>8271</v>
      </c>
      <c r="C3682" s="17">
        <v>44742</v>
      </c>
      <c r="D3682" s="16" t="s">
        <v>4016</v>
      </c>
      <c r="E3682" s="18" t="s">
        <v>4133</v>
      </c>
      <c r="F3682" s="19">
        <v>330600</v>
      </c>
    </row>
    <row r="3683" spans="1:6" ht="69" customHeight="1" x14ac:dyDescent="0.25">
      <c r="A3683" s="15" t="s">
        <v>4013</v>
      </c>
      <c r="B3683" s="16">
        <v>8272</v>
      </c>
      <c r="C3683" s="17">
        <v>44742</v>
      </c>
      <c r="D3683" s="16" t="s">
        <v>4016</v>
      </c>
      <c r="E3683" s="18" t="s">
        <v>4128</v>
      </c>
      <c r="F3683" s="19">
        <v>44700</v>
      </c>
    </row>
    <row r="3684" spans="1:6" ht="69" customHeight="1" x14ac:dyDescent="0.25">
      <c r="A3684" s="15" t="s">
        <v>4013</v>
      </c>
      <c r="B3684" s="16">
        <v>8273</v>
      </c>
      <c r="C3684" s="17">
        <v>44742</v>
      </c>
      <c r="D3684" s="16" t="s">
        <v>4030</v>
      </c>
      <c r="E3684" s="18" t="s">
        <v>4125</v>
      </c>
      <c r="F3684" s="19">
        <v>201324.71</v>
      </c>
    </row>
    <row r="3685" spans="1:6" ht="69" customHeight="1" x14ac:dyDescent="0.25">
      <c r="A3685" s="15" t="s">
        <v>4013</v>
      </c>
      <c r="B3685" s="16">
        <v>8274</v>
      </c>
      <c r="C3685" s="17">
        <v>44742</v>
      </c>
      <c r="D3685" s="16" t="s">
        <v>4035</v>
      </c>
      <c r="E3685" s="18" t="s">
        <v>4134</v>
      </c>
      <c r="F3685" s="19">
        <v>120795</v>
      </c>
    </row>
    <row r="3686" spans="1:6" ht="69" customHeight="1" x14ac:dyDescent="0.25">
      <c r="A3686" s="15" t="s">
        <v>4013</v>
      </c>
      <c r="B3686" s="16">
        <v>8275</v>
      </c>
      <c r="C3686" s="17">
        <v>44742</v>
      </c>
      <c r="D3686" s="16" t="s">
        <v>4054</v>
      </c>
      <c r="E3686" s="18" t="s">
        <v>4134</v>
      </c>
      <c r="F3686" s="19">
        <v>11300</v>
      </c>
    </row>
    <row r="3687" spans="1:6" ht="69" customHeight="1" x14ac:dyDescent="0.25">
      <c r="A3687" s="15" t="s">
        <v>4013</v>
      </c>
      <c r="B3687" s="16">
        <v>8276</v>
      </c>
      <c r="C3687" s="17">
        <v>44742</v>
      </c>
      <c r="D3687" s="16" t="s">
        <v>4056</v>
      </c>
      <c r="E3687" s="18" t="s">
        <v>4134</v>
      </c>
      <c r="F3687" s="19">
        <v>3900</v>
      </c>
    </row>
    <row r="3688" spans="1:6" ht="69" customHeight="1" x14ac:dyDescent="0.25">
      <c r="A3688" s="15" t="s">
        <v>4013</v>
      </c>
      <c r="B3688" s="16">
        <v>8277</v>
      </c>
      <c r="C3688" s="17">
        <v>44743</v>
      </c>
      <c r="D3688" s="16" t="s">
        <v>4028</v>
      </c>
      <c r="E3688" s="18" t="s">
        <v>4135</v>
      </c>
      <c r="F3688" s="19">
        <v>1289000</v>
      </c>
    </row>
    <row r="3689" spans="1:6" ht="69" customHeight="1" x14ac:dyDescent="0.25">
      <c r="A3689" s="15" t="s">
        <v>4013</v>
      </c>
      <c r="B3689" s="16">
        <v>8278</v>
      </c>
      <c r="C3689" s="17">
        <v>44743</v>
      </c>
      <c r="D3689" s="16" t="s">
        <v>4016</v>
      </c>
      <c r="E3689" s="18" t="s">
        <v>4133</v>
      </c>
      <c r="F3689" s="19">
        <v>141500</v>
      </c>
    </row>
    <row r="3690" spans="1:6" ht="69" customHeight="1" x14ac:dyDescent="0.25">
      <c r="A3690" s="15" t="s">
        <v>4013</v>
      </c>
      <c r="B3690" s="16">
        <v>8279</v>
      </c>
      <c r="C3690" s="17">
        <v>44743</v>
      </c>
      <c r="D3690" s="16" t="s">
        <v>4016</v>
      </c>
      <c r="E3690" s="18" t="s">
        <v>4129</v>
      </c>
      <c r="F3690" s="19">
        <v>293650</v>
      </c>
    </row>
    <row r="3691" spans="1:6" ht="69" customHeight="1" x14ac:dyDescent="0.25">
      <c r="A3691" s="15" t="s">
        <v>4013</v>
      </c>
      <c r="B3691" s="16">
        <v>8280</v>
      </c>
      <c r="C3691" s="17">
        <v>44743</v>
      </c>
      <c r="D3691" s="16" t="s">
        <v>4030</v>
      </c>
      <c r="E3691" s="18" t="s">
        <v>4136</v>
      </c>
      <c r="F3691" s="19">
        <v>86555.39</v>
      </c>
    </row>
    <row r="3692" spans="1:6" ht="69" customHeight="1" x14ac:dyDescent="0.25">
      <c r="A3692" s="15" t="s">
        <v>4013</v>
      </c>
      <c r="B3692" s="16">
        <v>8281</v>
      </c>
      <c r="C3692" s="17">
        <v>44743</v>
      </c>
      <c r="D3692" s="16" t="s">
        <v>2670</v>
      </c>
      <c r="E3692" s="18" t="s">
        <v>4137</v>
      </c>
      <c r="F3692" s="19">
        <v>41122876.100000001</v>
      </c>
    </row>
    <row r="3693" spans="1:6" ht="69" customHeight="1" x14ac:dyDescent="0.25">
      <c r="A3693" s="15" t="s">
        <v>4013</v>
      </c>
      <c r="B3693" s="16">
        <v>8282</v>
      </c>
      <c r="C3693" s="17">
        <v>44746</v>
      </c>
      <c r="D3693" s="16" t="s">
        <v>4138</v>
      </c>
      <c r="E3693" s="18" t="s">
        <v>4139</v>
      </c>
      <c r="F3693" s="19">
        <v>19800</v>
      </c>
    </row>
    <row r="3694" spans="1:6" ht="69" customHeight="1" x14ac:dyDescent="0.25">
      <c r="A3694" s="15" t="s">
        <v>4013</v>
      </c>
      <c r="B3694" s="16">
        <v>8283</v>
      </c>
      <c r="C3694" s="17">
        <v>44747</v>
      </c>
      <c r="D3694" s="16" t="s">
        <v>4140</v>
      </c>
      <c r="E3694" s="18" t="s">
        <v>4136</v>
      </c>
      <c r="F3694" s="19">
        <v>130938.88</v>
      </c>
    </row>
    <row r="3695" spans="1:6" ht="69" customHeight="1" x14ac:dyDescent="0.25">
      <c r="A3695" s="15" t="s">
        <v>4013</v>
      </c>
      <c r="B3695" s="16">
        <v>8284</v>
      </c>
      <c r="C3695" s="17">
        <v>44747</v>
      </c>
      <c r="D3695" s="16" t="s">
        <v>4030</v>
      </c>
      <c r="E3695" s="18" t="s">
        <v>4136</v>
      </c>
      <c r="F3695" s="19">
        <v>48293.23</v>
      </c>
    </row>
    <row r="3696" spans="1:6" ht="69" customHeight="1" x14ac:dyDescent="0.25">
      <c r="A3696" s="15" t="s">
        <v>4013</v>
      </c>
      <c r="B3696" s="16">
        <v>8285</v>
      </c>
      <c r="C3696" s="17">
        <v>44748</v>
      </c>
      <c r="D3696" s="16" t="s">
        <v>4016</v>
      </c>
      <c r="E3696" s="18" t="s">
        <v>4126</v>
      </c>
      <c r="F3696" s="19">
        <v>39950</v>
      </c>
    </row>
    <row r="3697" spans="1:6" ht="69" customHeight="1" x14ac:dyDescent="0.25">
      <c r="A3697" s="15" t="s">
        <v>4013</v>
      </c>
      <c r="B3697" s="16">
        <v>8286</v>
      </c>
      <c r="C3697" s="17">
        <v>44748</v>
      </c>
      <c r="D3697" s="16" t="s">
        <v>4016</v>
      </c>
      <c r="E3697" s="18" t="s">
        <v>4141</v>
      </c>
      <c r="F3697" s="19">
        <v>43700</v>
      </c>
    </row>
    <row r="3698" spans="1:6" ht="69" customHeight="1" x14ac:dyDescent="0.25">
      <c r="A3698" s="15" t="s">
        <v>4013</v>
      </c>
      <c r="B3698" s="16">
        <v>8287</v>
      </c>
      <c r="C3698" s="17">
        <v>44748</v>
      </c>
      <c r="D3698" s="16" t="s">
        <v>4016</v>
      </c>
      <c r="E3698" s="18" t="s">
        <v>4133</v>
      </c>
      <c r="F3698" s="19">
        <v>163750</v>
      </c>
    </row>
    <row r="3699" spans="1:6" ht="69" customHeight="1" x14ac:dyDescent="0.25">
      <c r="A3699" s="15" t="s">
        <v>4013</v>
      </c>
      <c r="B3699" s="16">
        <v>8288</v>
      </c>
      <c r="C3699" s="17">
        <v>44749</v>
      </c>
      <c r="D3699" s="16" t="s">
        <v>4016</v>
      </c>
      <c r="E3699" s="18" t="s">
        <v>4133</v>
      </c>
      <c r="F3699" s="19">
        <v>344000</v>
      </c>
    </row>
    <row r="3700" spans="1:6" ht="69" customHeight="1" x14ac:dyDescent="0.25">
      <c r="A3700" s="15" t="s">
        <v>4013</v>
      </c>
      <c r="B3700" s="16">
        <v>8289</v>
      </c>
      <c r="C3700" s="17">
        <v>44754</v>
      </c>
      <c r="D3700" s="16" t="s">
        <v>4014</v>
      </c>
      <c r="E3700" s="18" t="s">
        <v>4142</v>
      </c>
      <c r="F3700" s="19">
        <v>804000</v>
      </c>
    </row>
    <row r="3701" spans="1:6" ht="69" customHeight="1" x14ac:dyDescent="0.25">
      <c r="A3701" s="15" t="s">
        <v>4013</v>
      </c>
      <c r="B3701" s="16">
        <v>8290</v>
      </c>
      <c r="C3701" s="17">
        <v>44755</v>
      </c>
      <c r="D3701" s="16" t="s">
        <v>4014</v>
      </c>
      <c r="E3701" s="18" t="s">
        <v>4143</v>
      </c>
      <c r="F3701" s="19">
        <v>146232747.08000001</v>
      </c>
    </row>
    <row r="3702" spans="1:6" ht="69" customHeight="1" x14ac:dyDescent="0.25">
      <c r="A3702" s="15" t="s">
        <v>4013</v>
      </c>
      <c r="B3702" s="16">
        <v>8291</v>
      </c>
      <c r="C3702" s="17">
        <v>44756</v>
      </c>
      <c r="D3702" s="16" t="s">
        <v>4030</v>
      </c>
      <c r="E3702" s="18" t="s">
        <v>4136</v>
      </c>
      <c r="F3702" s="19">
        <v>102702.73</v>
      </c>
    </row>
    <row r="3703" spans="1:6" ht="69" customHeight="1" x14ac:dyDescent="0.25">
      <c r="A3703" s="15" t="s">
        <v>4013</v>
      </c>
      <c r="B3703" s="16">
        <v>8292</v>
      </c>
      <c r="C3703" s="17">
        <v>44756</v>
      </c>
      <c r="D3703" s="16" t="s">
        <v>4016</v>
      </c>
      <c r="E3703" s="18" t="s">
        <v>4117</v>
      </c>
      <c r="F3703" s="19">
        <v>32000</v>
      </c>
    </row>
    <row r="3704" spans="1:6" ht="69" customHeight="1" x14ac:dyDescent="0.25">
      <c r="A3704" s="15" t="s">
        <v>4013</v>
      </c>
      <c r="B3704" s="16">
        <v>8293</v>
      </c>
      <c r="C3704" s="17">
        <v>44756</v>
      </c>
      <c r="D3704" s="16" t="s">
        <v>4016</v>
      </c>
      <c r="E3704" s="18" t="s">
        <v>4119</v>
      </c>
      <c r="F3704" s="19">
        <v>48500</v>
      </c>
    </row>
    <row r="3705" spans="1:6" ht="69" customHeight="1" x14ac:dyDescent="0.25">
      <c r="A3705" s="15" t="s">
        <v>4013</v>
      </c>
      <c r="B3705" s="16">
        <v>8294</v>
      </c>
      <c r="C3705" s="17">
        <v>44756</v>
      </c>
      <c r="D3705" s="16" t="s">
        <v>4016</v>
      </c>
      <c r="E3705" s="18" t="s">
        <v>4126</v>
      </c>
      <c r="F3705" s="19">
        <v>63200</v>
      </c>
    </row>
    <row r="3706" spans="1:6" ht="69" customHeight="1" x14ac:dyDescent="0.25">
      <c r="A3706" s="15" t="s">
        <v>4013</v>
      </c>
      <c r="B3706" s="16">
        <v>8295</v>
      </c>
      <c r="C3706" s="17">
        <v>44756</v>
      </c>
      <c r="D3706" s="16" t="s">
        <v>4016</v>
      </c>
      <c r="E3706" s="18" t="s">
        <v>4144</v>
      </c>
      <c r="F3706" s="19">
        <v>39150</v>
      </c>
    </row>
    <row r="3707" spans="1:6" ht="69" customHeight="1" x14ac:dyDescent="0.25">
      <c r="A3707" s="15" t="s">
        <v>4013</v>
      </c>
      <c r="B3707" s="16">
        <v>8296</v>
      </c>
      <c r="C3707" s="17">
        <v>44757</v>
      </c>
      <c r="D3707" s="16" t="s">
        <v>4016</v>
      </c>
      <c r="E3707" s="18" t="s">
        <v>4119</v>
      </c>
      <c r="F3707" s="19">
        <v>28050</v>
      </c>
    </row>
    <row r="3708" spans="1:6" ht="69" customHeight="1" x14ac:dyDescent="0.25">
      <c r="A3708" s="15" t="s">
        <v>4013</v>
      </c>
      <c r="B3708" s="16">
        <v>8297</v>
      </c>
      <c r="C3708" s="17">
        <v>44757</v>
      </c>
      <c r="D3708" s="16" t="s">
        <v>4016</v>
      </c>
      <c r="E3708" s="18" t="s">
        <v>4144</v>
      </c>
      <c r="F3708" s="19">
        <v>209700</v>
      </c>
    </row>
    <row r="3709" spans="1:6" ht="69" customHeight="1" x14ac:dyDescent="0.25">
      <c r="A3709" s="15" t="s">
        <v>4013</v>
      </c>
      <c r="B3709" s="16">
        <v>8298</v>
      </c>
      <c r="C3709" s="17">
        <v>44757</v>
      </c>
      <c r="D3709" s="16" t="s">
        <v>4016</v>
      </c>
      <c r="E3709" s="18" t="s">
        <v>4144</v>
      </c>
      <c r="F3709" s="19">
        <v>89550</v>
      </c>
    </row>
    <row r="3710" spans="1:6" ht="69" customHeight="1" x14ac:dyDescent="0.25">
      <c r="A3710" s="15" t="s">
        <v>4013</v>
      </c>
      <c r="B3710" s="16">
        <v>8299</v>
      </c>
      <c r="C3710" s="17">
        <v>44757</v>
      </c>
      <c r="D3710" s="16" t="s">
        <v>4016</v>
      </c>
      <c r="E3710" s="18" t="s">
        <v>4119</v>
      </c>
      <c r="F3710" s="19">
        <v>35250</v>
      </c>
    </row>
    <row r="3711" spans="1:6" ht="69" customHeight="1" x14ac:dyDescent="0.25">
      <c r="A3711" s="15" t="s">
        <v>4013</v>
      </c>
      <c r="B3711" s="16">
        <v>8300</v>
      </c>
      <c r="C3711" s="17">
        <v>44757</v>
      </c>
      <c r="D3711" s="16" t="s">
        <v>4014</v>
      </c>
      <c r="E3711" s="18" t="s">
        <v>4145</v>
      </c>
      <c r="F3711" s="19">
        <v>2223792.64</v>
      </c>
    </row>
    <row r="3712" spans="1:6" ht="69" customHeight="1" x14ac:dyDescent="0.25">
      <c r="A3712" s="15" t="s">
        <v>4013</v>
      </c>
      <c r="B3712" s="16">
        <v>8301</v>
      </c>
      <c r="C3712" s="17">
        <v>44761</v>
      </c>
      <c r="D3712" s="16" t="s">
        <v>4016</v>
      </c>
      <c r="E3712" s="18" t="s">
        <v>4146</v>
      </c>
      <c r="F3712" s="19">
        <v>44050</v>
      </c>
    </row>
    <row r="3713" spans="1:6" ht="69" customHeight="1" x14ac:dyDescent="0.25">
      <c r="A3713" s="15" t="s">
        <v>4013</v>
      </c>
      <c r="B3713" s="16">
        <v>8302</v>
      </c>
      <c r="C3713" s="17">
        <v>44761</v>
      </c>
      <c r="D3713" s="16" t="s">
        <v>4016</v>
      </c>
      <c r="E3713" s="18" t="s">
        <v>4146</v>
      </c>
      <c r="F3713" s="19">
        <v>55700</v>
      </c>
    </row>
    <row r="3714" spans="1:6" ht="69" customHeight="1" x14ac:dyDescent="0.25">
      <c r="A3714" s="15" t="s">
        <v>4013</v>
      </c>
      <c r="B3714" s="16">
        <v>8303</v>
      </c>
      <c r="C3714" s="17">
        <v>44761</v>
      </c>
      <c r="D3714" s="16" t="s">
        <v>4016</v>
      </c>
      <c r="E3714" s="18" t="s">
        <v>4119</v>
      </c>
      <c r="F3714" s="19">
        <v>52500</v>
      </c>
    </row>
    <row r="3715" spans="1:6" ht="69" customHeight="1" x14ac:dyDescent="0.25">
      <c r="A3715" s="15" t="s">
        <v>4013</v>
      </c>
      <c r="B3715" s="16">
        <v>8304</v>
      </c>
      <c r="C3715" s="17">
        <v>44761</v>
      </c>
      <c r="D3715" s="16" t="s">
        <v>4016</v>
      </c>
      <c r="E3715" s="18" t="s">
        <v>4146</v>
      </c>
      <c r="F3715" s="19">
        <v>34700</v>
      </c>
    </row>
    <row r="3716" spans="1:6" ht="69" customHeight="1" x14ac:dyDescent="0.25">
      <c r="A3716" s="15" t="s">
        <v>4013</v>
      </c>
      <c r="B3716" s="16">
        <v>8305</v>
      </c>
      <c r="C3716" s="17">
        <v>44762</v>
      </c>
      <c r="D3716" s="16" t="s">
        <v>4016</v>
      </c>
      <c r="E3716" s="18" t="s">
        <v>4147</v>
      </c>
      <c r="F3716" s="19">
        <v>46050</v>
      </c>
    </row>
    <row r="3717" spans="1:6" ht="69" customHeight="1" x14ac:dyDescent="0.25">
      <c r="A3717" s="15" t="s">
        <v>4013</v>
      </c>
      <c r="B3717" s="16">
        <v>8306</v>
      </c>
      <c r="C3717" s="17">
        <v>44762</v>
      </c>
      <c r="D3717" s="16" t="s">
        <v>4016</v>
      </c>
      <c r="E3717" s="18" t="s">
        <v>4144</v>
      </c>
      <c r="F3717" s="19">
        <v>56800</v>
      </c>
    </row>
    <row r="3718" spans="1:6" ht="69" customHeight="1" x14ac:dyDescent="0.25">
      <c r="A3718" s="15" t="s">
        <v>4013</v>
      </c>
      <c r="B3718" s="16">
        <v>8307</v>
      </c>
      <c r="C3718" s="17">
        <v>44762</v>
      </c>
      <c r="D3718" s="16" t="s">
        <v>4030</v>
      </c>
      <c r="E3718" s="18" t="s">
        <v>4125</v>
      </c>
      <c r="F3718" s="19">
        <v>28808.58</v>
      </c>
    </row>
    <row r="3719" spans="1:6" ht="69" customHeight="1" x14ac:dyDescent="0.25">
      <c r="A3719" s="15" t="s">
        <v>4013</v>
      </c>
      <c r="B3719" s="16">
        <v>8308</v>
      </c>
      <c r="C3719" s="17">
        <v>44762</v>
      </c>
      <c r="D3719" s="16" t="s">
        <v>4016</v>
      </c>
      <c r="E3719" s="18" t="s">
        <v>4146</v>
      </c>
      <c r="F3719" s="19">
        <v>33800</v>
      </c>
    </row>
    <row r="3720" spans="1:6" ht="69" customHeight="1" x14ac:dyDescent="0.25">
      <c r="A3720" s="15" t="s">
        <v>4013</v>
      </c>
      <c r="B3720" s="16">
        <v>8309</v>
      </c>
      <c r="C3720" s="17">
        <v>44762</v>
      </c>
      <c r="D3720" s="16" t="s">
        <v>4016</v>
      </c>
      <c r="E3720" s="18" t="s">
        <v>4144</v>
      </c>
      <c r="F3720" s="19">
        <v>175350</v>
      </c>
    </row>
    <row r="3721" spans="1:6" ht="69" customHeight="1" x14ac:dyDescent="0.25">
      <c r="A3721" s="15" t="s">
        <v>4013</v>
      </c>
      <c r="B3721" s="16">
        <v>8310</v>
      </c>
      <c r="C3721" s="17">
        <v>44763</v>
      </c>
      <c r="D3721" s="16" t="s">
        <v>4016</v>
      </c>
      <c r="E3721" s="18" t="s">
        <v>4144</v>
      </c>
      <c r="F3721" s="19">
        <v>316000</v>
      </c>
    </row>
    <row r="3722" spans="1:6" ht="69" customHeight="1" x14ac:dyDescent="0.25">
      <c r="A3722" s="15" t="s">
        <v>4013</v>
      </c>
      <c r="B3722" s="16">
        <v>8311</v>
      </c>
      <c r="C3722" s="17">
        <v>44763</v>
      </c>
      <c r="D3722" s="16" t="s">
        <v>4016</v>
      </c>
      <c r="E3722" s="18" t="s">
        <v>4144</v>
      </c>
      <c r="F3722" s="19">
        <v>56300</v>
      </c>
    </row>
    <row r="3723" spans="1:6" ht="69" customHeight="1" x14ac:dyDescent="0.25">
      <c r="A3723" s="15" t="s">
        <v>4013</v>
      </c>
      <c r="B3723" s="16">
        <v>8312</v>
      </c>
      <c r="C3723" s="17">
        <v>44763</v>
      </c>
      <c r="D3723" s="16" t="s">
        <v>4016</v>
      </c>
      <c r="E3723" s="18" t="s">
        <v>4146</v>
      </c>
      <c r="F3723" s="19">
        <v>28750</v>
      </c>
    </row>
    <row r="3724" spans="1:6" ht="69" customHeight="1" x14ac:dyDescent="0.25">
      <c r="A3724" s="15" t="s">
        <v>4013</v>
      </c>
      <c r="B3724" s="16">
        <v>8313</v>
      </c>
      <c r="C3724" s="17">
        <v>44763</v>
      </c>
      <c r="D3724" s="16" t="s">
        <v>4030</v>
      </c>
      <c r="E3724" s="18" t="s">
        <v>4125</v>
      </c>
      <c r="F3724" s="19">
        <v>36189.53</v>
      </c>
    </row>
    <row r="3725" spans="1:6" ht="69" customHeight="1" x14ac:dyDescent="0.25">
      <c r="A3725" s="15" t="s">
        <v>4013</v>
      </c>
      <c r="B3725" s="16">
        <v>8314</v>
      </c>
      <c r="C3725" s="17">
        <v>44764</v>
      </c>
      <c r="D3725" s="16" t="s">
        <v>4016</v>
      </c>
      <c r="E3725" s="18" t="s">
        <v>4146</v>
      </c>
      <c r="F3725" s="19">
        <v>56900</v>
      </c>
    </row>
    <row r="3726" spans="1:6" ht="69" customHeight="1" x14ac:dyDescent="0.25">
      <c r="A3726" s="15" t="s">
        <v>4013</v>
      </c>
      <c r="B3726" s="16">
        <v>8315</v>
      </c>
      <c r="C3726" s="17">
        <v>44764</v>
      </c>
      <c r="D3726" s="16" t="s">
        <v>4016</v>
      </c>
      <c r="E3726" s="18" t="s">
        <v>4144</v>
      </c>
      <c r="F3726" s="19">
        <v>60050</v>
      </c>
    </row>
    <row r="3727" spans="1:6" ht="69" customHeight="1" x14ac:dyDescent="0.25">
      <c r="A3727" s="15" t="s">
        <v>4013</v>
      </c>
      <c r="B3727" s="16">
        <v>8316</v>
      </c>
      <c r="C3727" s="17">
        <v>44764</v>
      </c>
      <c r="D3727" s="16" t="s">
        <v>4014</v>
      </c>
      <c r="E3727" s="18" t="s">
        <v>4148</v>
      </c>
      <c r="F3727" s="19">
        <v>164071215</v>
      </c>
    </row>
    <row r="3728" spans="1:6" ht="69" customHeight="1" x14ac:dyDescent="0.25">
      <c r="A3728" s="15" t="s">
        <v>4013</v>
      </c>
      <c r="B3728" s="16">
        <v>8317</v>
      </c>
      <c r="C3728" s="17">
        <v>44767</v>
      </c>
      <c r="D3728" s="16" t="s">
        <v>4016</v>
      </c>
      <c r="E3728" s="18" t="s">
        <v>4146</v>
      </c>
      <c r="F3728" s="19">
        <v>211800</v>
      </c>
    </row>
    <row r="3729" spans="1:6" ht="69" customHeight="1" x14ac:dyDescent="0.25">
      <c r="A3729" s="15" t="s">
        <v>4013</v>
      </c>
      <c r="B3729" s="16">
        <v>8318</v>
      </c>
      <c r="C3729" s="17">
        <v>44767</v>
      </c>
      <c r="D3729" s="16" t="s">
        <v>4016</v>
      </c>
      <c r="E3729" s="18" t="s">
        <v>4146</v>
      </c>
      <c r="F3729" s="19">
        <v>37000</v>
      </c>
    </row>
    <row r="3730" spans="1:6" ht="69" customHeight="1" x14ac:dyDescent="0.25">
      <c r="A3730" s="15" t="s">
        <v>4013</v>
      </c>
      <c r="B3730" s="16">
        <v>8319</v>
      </c>
      <c r="C3730" s="17">
        <v>44767</v>
      </c>
      <c r="D3730" s="16" t="s">
        <v>4016</v>
      </c>
      <c r="E3730" s="18" t="s">
        <v>4146</v>
      </c>
      <c r="F3730" s="19">
        <v>68900</v>
      </c>
    </row>
    <row r="3731" spans="1:6" ht="69" customHeight="1" x14ac:dyDescent="0.25">
      <c r="A3731" s="15" t="s">
        <v>4013</v>
      </c>
      <c r="B3731" s="16">
        <v>8320</v>
      </c>
      <c r="C3731" s="17">
        <v>44767</v>
      </c>
      <c r="D3731" s="16" t="s">
        <v>4016</v>
      </c>
      <c r="E3731" s="18" t="s">
        <v>4144</v>
      </c>
      <c r="F3731" s="19">
        <v>11550</v>
      </c>
    </row>
    <row r="3732" spans="1:6" ht="69" customHeight="1" x14ac:dyDescent="0.25">
      <c r="A3732" s="15" t="s">
        <v>4013</v>
      </c>
      <c r="B3732" s="16">
        <v>8321</v>
      </c>
      <c r="C3732" s="17">
        <v>44767</v>
      </c>
      <c r="D3732" s="16" t="s">
        <v>4016</v>
      </c>
      <c r="E3732" s="18" t="s">
        <v>4149</v>
      </c>
      <c r="F3732" s="19">
        <v>93350</v>
      </c>
    </row>
    <row r="3733" spans="1:6" ht="69" customHeight="1" x14ac:dyDescent="0.25">
      <c r="A3733" s="15" t="s">
        <v>4013</v>
      </c>
      <c r="B3733" s="16">
        <v>8322</v>
      </c>
      <c r="C3733" s="17">
        <v>44767</v>
      </c>
      <c r="D3733" s="16" t="s">
        <v>4016</v>
      </c>
      <c r="E3733" s="18" t="s">
        <v>4146</v>
      </c>
      <c r="F3733" s="19">
        <v>44200</v>
      </c>
    </row>
    <row r="3734" spans="1:6" ht="69" customHeight="1" x14ac:dyDescent="0.25">
      <c r="A3734" s="15" t="s">
        <v>4013</v>
      </c>
      <c r="B3734" s="16">
        <v>8323</v>
      </c>
      <c r="C3734" s="17">
        <v>44767</v>
      </c>
      <c r="D3734" s="16" t="s">
        <v>4016</v>
      </c>
      <c r="E3734" s="18" t="s">
        <v>4146</v>
      </c>
      <c r="F3734" s="19">
        <v>56400</v>
      </c>
    </row>
    <row r="3735" spans="1:6" ht="69" customHeight="1" x14ac:dyDescent="0.25">
      <c r="A3735" s="15" t="s">
        <v>4013</v>
      </c>
      <c r="B3735" s="16">
        <v>8324</v>
      </c>
      <c r="C3735" s="17">
        <v>44767</v>
      </c>
      <c r="D3735" s="16" t="s">
        <v>4016</v>
      </c>
      <c r="E3735" s="18" t="s">
        <v>4146</v>
      </c>
      <c r="F3735" s="19">
        <v>56900</v>
      </c>
    </row>
    <row r="3736" spans="1:6" ht="69" customHeight="1" x14ac:dyDescent="0.25">
      <c r="A3736" s="15" t="s">
        <v>4013</v>
      </c>
      <c r="B3736" s="16">
        <v>8325</v>
      </c>
      <c r="C3736" s="17">
        <v>44767</v>
      </c>
      <c r="D3736" s="16" t="s">
        <v>4016</v>
      </c>
      <c r="E3736" s="18" t="s">
        <v>4144</v>
      </c>
      <c r="F3736" s="19">
        <v>77450</v>
      </c>
    </row>
    <row r="3737" spans="1:6" ht="69" customHeight="1" x14ac:dyDescent="0.25">
      <c r="A3737" s="15" t="s">
        <v>4013</v>
      </c>
      <c r="B3737" s="16">
        <v>8326</v>
      </c>
      <c r="C3737" s="17">
        <v>44767</v>
      </c>
      <c r="D3737" s="16" t="s">
        <v>4016</v>
      </c>
      <c r="E3737" s="18" t="s">
        <v>4146</v>
      </c>
      <c r="F3737" s="19">
        <v>34350</v>
      </c>
    </row>
    <row r="3738" spans="1:6" ht="69" customHeight="1" x14ac:dyDescent="0.25">
      <c r="A3738" s="15" t="s">
        <v>4013</v>
      </c>
      <c r="B3738" s="16">
        <v>8327</v>
      </c>
      <c r="C3738" s="17">
        <v>44768</v>
      </c>
      <c r="D3738" s="16" t="s">
        <v>4016</v>
      </c>
      <c r="E3738" s="18" t="s">
        <v>4144</v>
      </c>
      <c r="F3738" s="19">
        <v>55600</v>
      </c>
    </row>
    <row r="3739" spans="1:6" ht="69" customHeight="1" x14ac:dyDescent="0.25">
      <c r="A3739" s="15" t="s">
        <v>4013</v>
      </c>
      <c r="B3739" s="16">
        <v>8328</v>
      </c>
      <c r="C3739" s="17">
        <v>44768</v>
      </c>
      <c r="D3739" s="16" t="s">
        <v>4016</v>
      </c>
      <c r="E3739" s="18" t="s">
        <v>4128</v>
      </c>
      <c r="F3739" s="19">
        <v>54250</v>
      </c>
    </row>
    <row r="3740" spans="1:6" ht="69" customHeight="1" x14ac:dyDescent="0.25">
      <c r="A3740" s="15" t="s">
        <v>4013</v>
      </c>
      <c r="B3740" s="16">
        <v>8329</v>
      </c>
      <c r="C3740" s="17">
        <v>44768</v>
      </c>
      <c r="D3740" s="16" t="s">
        <v>4016</v>
      </c>
      <c r="E3740" s="18" t="s">
        <v>4146</v>
      </c>
      <c r="F3740" s="19">
        <v>51050</v>
      </c>
    </row>
    <row r="3741" spans="1:6" ht="69" customHeight="1" x14ac:dyDescent="0.25">
      <c r="A3741" s="15" t="s">
        <v>4013</v>
      </c>
      <c r="B3741" s="16">
        <v>8330</v>
      </c>
      <c r="C3741" s="17">
        <v>44768</v>
      </c>
      <c r="D3741" s="16" t="s">
        <v>4016</v>
      </c>
      <c r="E3741" s="18" t="s">
        <v>4146</v>
      </c>
      <c r="F3741" s="19">
        <v>31850</v>
      </c>
    </row>
    <row r="3742" spans="1:6" ht="69" customHeight="1" x14ac:dyDescent="0.25">
      <c r="A3742" s="15" t="s">
        <v>4013</v>
      </c>
      <c r="B3742" s="16">
        <v>8331</v>
      </c>
      <c r="C3742" s="17">
        <v>44768</v>
      </c>
      <c r="D3742" s="16" t="s">
        <v>4016</v>
      </c>
      <c r="E3742" s="18" t="s">
        <v>4150</v>
      </c>
      <c r="F3742" s="19">
        <v>66300</v>
      </c>
    </row>
    <row r="3743" spans="1:6" ht="69" customHeight="1" x14ac:dyDescent="0.25">
      <c r="A3743" s="15" t="s">
        <v>4013</v>
      </c>
      <c r="B3743" s="16">
        <v>8332</v>
      </c>
      <c r="C3743" s="17">
        <v>44768</v>
      </c>
      <c r="D3743" s="16" t="s">
        <v>4016</v>
      </c>
      <c r="E3743" s="18" t="s">
        <v>4133</v>
      </c>
      <c r="F3743" s="19">
        <v>63550</v>
      </c>
    </row>
    <row r="3744" spans="1:6" ht="69" customHeight="1" x14ac:dyDescent="0.25">
      <c r="A3744" s="15" t="s">
        <v>4013</v>
      </c>
      <c r="B3744" s="16">
        <v>8333</v>
      </c>
      <c r="C3744" s="17">
        <v>44768</v>
      </c>
      <c r="D3744" s="16" t="s">
        <v>4016</v>
      </c>
      <c r="E3744" s="18" t="s">
        <v>4144</v>
      </c>
      <c r="F3744" s="19">
        <v>66700</v>
      </c>
    </row>
    <row r="3745" spans="1:6" ht="69" customHeight="1" x14ac:dyDescent="0.25">
      <c r="A3745" s="15" t="s">
        <v>4013</v>
      </c>
      <c r="B3745" s="16">
        <v>8334</v>
      </c>
      <c r="C3745" s="17">
        <v>44768</v>
      </c>
      <c r="D3745" s="16" t="s">
        <v>4016</v>
      </c>
      <c r="E3745" s="18" t="s">
        <v>4144</v>
      </c>
      <c r="F3745" s="19">
        <v>50900</v>
      </c>
    </row>
    <row r="3746" spans="1:6" ht="69" customHeight="1" x14ac:dyDescent="0.25">
      <c r="A3746" s="15" t="s">
        <v>4013</v>
      </c>
      <c r="B3746" s="16">
        <v>8335</v>
      </c>
      <c r="C3746" s="17">
        <v>44768</v>
      </c>
      <c r="D3746" s="16" t="s">
        <v>4016</v>
      </c>
      <c r="E3746" s="18" t="s">
        <v>4146</v>
      </c>
      <c r="F3746" s="19">
        <v>66700</v>
      </c>
    </row>
    <row r="3747" spans="1:6" ht="69" customHeight="1" x14ac:dyDescent="0.25">
      <c r="A3747" s="15" t="s">
        <v>4013</v>
      </c>
      <c r="B3747" s="16">
        <v>8336</v>
      </c>
      <c r="C3747" s="17">
        <v>44769</v>
      </c>
      <c r="D3747" s="16" t="s">
        <v>4016</v>
      </c>
      <c r="E3747" s="18" t="s">
        <v>4146</v>
      </c>
      <c r="F3747" s="19">
        <v>25900</v>
      </c>
    </row>
    <row r="3748" spans="1:6" ht="69" customHeight="1" x14ac:dyDescent="0.25">
      <c r="A3748" s="15" t="s">
        <v>4013</v>
      </c>
      <c r="B3748" s="16">
        <v>8337</v>
      </c>
      <c r="C3748" s="17">
        <v>44769</v>
      </c>
      <c r="D3748" s="16" t="s">
        <v>4016</v>
      </c>
      <c r="E3748" s="18" t="s">
        <v>4144</v>
      </c>
      <c r="F3748" s="19">
        <v>38450</v>
      </c>
    </row>
    <row r="3749" spans="1:6" ht="69" customHeight="1" x14ac:dyDescent="0.25">
      <c r="A3749" s="15" t="s">
        <v>4013</v>
      </c>
      <c r="B3749" s="16">
        <v>8338</v>
      </c>
      <c r="C3749" s="17">
        <v>44769</v>
      </c>
      <c r="D3749" s="16" t="s">
        <v>4016</v>
      </c>
      <c r="E3749" s="18" t="s">
        <v>4146</v>
      </c>
      <c r="F3749" s="19">
        <v>40350</v>
      </c>
    </row>
    <row r="3750" spans="1:6" ht="69" customHeight="1" x14ac:dyDescent="0.25">
      <c r="A3750" s="15" t="s">
        <v>4013</v>
      </c>
      <c r="B3750" s="16">
        <v>8339</v>
      </c>
      <c r="C3750" s="17">
        <v>44769</v>
      </c>
      <c r="D3750" s="16" t="s">
        <v>4016</v>
      </c>
      <c r="E3750" s="18" t="s">
        <v>4146</v>
      </c>
      <c r="F3750" s="19">
        <v>50150</v>
      </c>
    </row>
    <row r="3751" spans="1:6" ht="69" customHeight="1" x14ac:dyDescent="0.25">
      <c r="A3751" s="15" t="s">
        <v>4013</v>
      </c>
      <c r="B3751" s="16">
        <v>8340</v>
      </c>
      <c r="C3751" s="17">
        <v>44769</v>
      </c>
      <c r="D3751" s="16" t="s">
        <v>4016</v>
      </c>
      <c r="E3751" s="18" t="s">
        <v>4146</v>
      </c>
      <c r="F3751" s="19">
        <v>33350</v>
      </c>
    </row>
    <row r="3752" spans="1:6" ht="69" customHeight="1" x14ac:dyDescent="0.25">
      <c r="A3752" s="15" t="s">
        <v>4013</v>
      </c>
      <c r="B3752" s="16">
        <v>8341</v>
      </c>
      <c r="C3752" s="17">
        <v>44769</v>
      </c>
      <c r="D3752" s="16" t="s">
        <v>4016</v>
      </c>
      <c r="E3752" s="18" t="s">
        <v>4149</v>
      </c>
      <c r="F3752" s="19">
        <v>32350</v>
      </c>
    </row>
    <row r="3753" spans="1:6" ht="69" customHeight="1" x14ac:dyDescent="0.25">
      <c r="A3753" s="15" t="s">
        <v>4013</v>
      </c>
      <c r="B3753" s="16">
        <v>8342</v>
      </c>
      <c r="C3753" s="17">
        <v>44769</v>
      </c>
      <c r="D3753" s="16" t="s">
        <v>4016</v>
      </c>
      <c r="E3753" s="18" t="s">
        <v>4146</v>
      </c>
      <c r="F3753" s="19">
        <v>28950</v>
      </c>
    </row>
    <row r="3754" spans="1:6" ht="69" customHeight="1" x14ac:dyDescent="0.25">
      <c r="A3754" s="15" t="s">
        <v>4013</v>
      </c>
      <c r="B3754" s="16">
        <v>8343</v>
      </c>
      <c r="C3754" s="17">
        <v>44769</v>
      </c>
      <c r="D3754" s="16" t="s">
        <v>4077</v>
      </c>
      <c r="E3754" s="18" t="s">
        <v>4151</v>
      </c>
      <c r="F3754" s="19">
        <v>8500</v>
      </c>
    </row>
    <row r="3755" spans="1:6" ht="69" customHeight="1" x14ac:dyDescent="0.25">
      <c r="A3755" s="15" t="s">
        <v>4013</v>
      </c>
      <c r="B3755" s="16">
        <v>8344</v>
      </c>
      <c r="C3755" s="17">
        <v>44769</v>
      </c>
      <c r="D3755" s="16" t="s">
        <v>4023</v>
      </c>
      <c r="E3755" s="18" t="s">
        <v>4152</v>
      </c>
      <c r="F3755" s="19">
        <v>36200</v>
      </c>
    </row>
    <row r="3756" spans="1:6" ht="69" customHeight="1" x14ac:dyDescent="0.25">
      <c r="A3756" s="15" t="s">
        <v>4013</v>
      </c>
      <c r="B3756" s="16">
        <v>8345</v>
      </c>
      <c r="C3756" s="17">
        <v>44769</v>
      </c>
      <c r="D3756" s="16" t="s">
        <v>4025</v>
      </c>
      <c r="E3756" s="18" t="s">
        <v>4153</v>
      </c>
      <c r="F3756" s="19">
        <v>25555576.149999999</v>
      </c>
    </row>
    <row r="3757" spans="1:6" ht="69" customHeight="1" x14ac:dyDescent="0.25">
      <c r="A3757" s="15" t="s">
        <v>4013</v>
      </c>
      <c r="B3757" s="16">
        <v>8346</v>
      </c>
      <c r="C3757" s="17">
        <v>44769</v>
      </c>
      <c r="D3757" s="16" t="s">
        <v>4016</v>
      </c>
      <c r="E3757" s="18" t="s">
        <v>4146</v>
      </c>
      <c r="F3757" s="19">
        <v>52500</v>
      </c>
    </row>
    <row r="3758" spans="1:6" ht="69" customHeight="1" x14ac:dyDescent="0.25">
      <c r="A3758" s="15" t="s">
        <v>4013</v>
      </c>
      <c r="B3758" s="16">
        <v>8347</v>
      </c>
      <c r="C3758" s="17">
        <v>44770</v>
      </c>
      <c r="D3758" s="16" t="s">
        <v>4030</v>
      </c>
      <c r="E3758" s="18" t="s">
        <v>4154</v>
      </c>
      <c r="F3758" s="19">
        <v>36382.61</v>
      </c>
    </row>
    <row r="3759" spans="1:6" ht="31.5" customHeight="1" x14ac:dyDescent="0.25">
      <c r="A3759" s="15" t="s">
        <v>4013</v>
      </c>
      <c r="B3759" s="16">
        <v>8348</v>
      </c>
      <c r="C3759" s="17">
        <v>44770</v>
      </c>
      <c r="D3759" s="16" t="s">
        <v>956</v>
      </c>
      <c r="E3759" s="18"/>
      <c r="F3759" s="19">
        <v>0</v>
      </c>
    </row>
    <row r="3760" spans="1:6" ht="69" customHeight="1" x14ac:dyDescent="0.25">
      <c r="A3760" s="15" t="s">
        <v>4013</v>
      </c>
      <c r="B3760" s="16">
        <v>8349</v>
      </c>
      <c r="C3760" s="17">
        <v>44770</v>
      </c>
      <c r="D3760" s="16" t="s">
        <v>4028</v>
      </c>
      <c r="E3760" s="18" t="s">
        <v>4155</v>
      </c>
      <c r="F3760" s="19">
        <v>1619000</v>
      </c>
    </row>
    <row r="3761" spans="1:6" ht="69" customHeight="1" x14ac:dyDescent="0.25">
      <c r="A3761" s="15" t="s">
        <v>4013</v>
      </c>
      <c r="B3761" s="16">
        <v>8350</v>
      </c>
      <c r="C3761" s="17">
        <v>44770</v>
      </c>
      <c r="D3761" s="16" t="s">
        <v>4030</v>
      </c>
      <c r="E3761" s="18" t="s">
        <v>4156</v>
      </c>
      <c r="F3761" s="19">
        <v>82166.259999999995</v>
      </c>
    </row>
    <row r="3762" spans="1:6" ht="69" customHeight="1" x14ac:dyDescent="0.25">
      <c r="A3762" s="15" t="s">
        <v>4013</v>
      </c>
      <c r="B3762" s="16">
        <v>8351</v>
      </c>
      <c r="C3762" s="17">
        <v>44770</v>
      </c>
      <c r="D3762" s="16" t="s">
        <v>4030</v>
      </c>
      <c r="E3762" s="18" t="s">
        <v>4154</v>
      </c>
      <c r="F3762" s="19">
        <v>133385.76</v>
      </c>
    </row>
    <row r="3763" spans="1:6" ht="69" customHeight="1" x14ac:dyDescent="0.25">
      <c r="A3763" s="15" t="s">
        <v>4013</v>
      </c>
      <c r="B3763" s="16">
        <v>8352</v>
      </c>
      <c r="C3763" s="17">
        <v>44771</v>
      </c>
      <c r="D3763" s="16" t="s">
        <v>4016</v>
      </c>
      <c r="E3763" s="18" t="s">
        <v>4144</v>
      </c>
      <c r="F3763" s="19">
        <v>100000</v>
      </c>
    </row>
    <row r="3764" spans="1:6" ht="69" customHeight="1" x14ac:dyDescent="0.25">
      <c r="A3764" s="15" t="s">
        <v>4013</v>
      </c>
      <c r="B3764" s="16">
        <v>8353</v>
      </c>
      <c r="C3764" s="17">
        <v>44771</v>
      </c>
      <c r="D3764" s="16" t="s">
        <v>4157</v>
      </c>
      <c r="E3764" s="18" t="s">
        <v>4158</v>
      </c>
      <c r="F3764" s="19">
        <v>532855.23</v>
      </c>
    </row>
    <row r="3765" spans="1:6" ht="69" customHeight="1" x14ac:dyDescent="0.25">
      <c r="A3765" s="15" t="s">
        <v>4013</v>
      </c>
      <c r="B3765" s="16">
        <v>8354</v>
      </c>
      <c r="C3765" s="17">
        <v>44771</v>
      </c>
      <c r="D3765" s="16" t="s">
        <v>4030</v>
      </c>
      <c r="E3765" s="18" t="s">
        <v>4154</v>
      </c>
      <c r="F3765" s="19">
        <v>272908.65000000002</v>
      </c>
    </row>
    <row r="3766" spans="1:6" ht="69" customHeight="1" x14ac:dyDescent="0.25">
      <c r="A3766" s="15" t="s">
        <v>4013</v>
      </c>
      <c r="B3766" s="16">
        <v>8355</v>
      </c>
      <c r="C3766" s="17">
        <v>44771</v>
      </c>
      <c r="D3766" s="16" t="s">
        <v>4030</v>
      </c>
      <c r="E3766" s="18" t="s">
        <v>4156</v>
      </c>
      <c r="F3766" s="19">
        <v>74724.78</v>
      </c>
    </row>
    <row r="3767" spans="1:6" ht="69" customHeight="1" x14ac:dyDescent="0.25">
      <c r="A3767" s="15" t="s">
        <v>4013</v>
      </c>
      <c r="B3767" s="16">
        <v>8356</v>
      </c>
      <c r="C3767" s="17">
        <v>44774</v>
      </c>
      <c r="D3767" s="16" t="s">
        <v>4030</v>
      </c>
      <c r="E3767" s="18" t="s">
        <v>4156</v>
      </c>
      <c r="F3767" s="19">
        <v>67922.75</v>
      </c>
    </row>
    <row r="3768" spans="1:6" ht="69" customHeight="1" x14ac:dyDescent="0.25">
      <c r="A3768" s="15" t="s">
        <v>4013</v>
      </c>
      <c r="B3768" s="16">
        <v>8357</v>
      </c>
      <c r="C3768" s="17">
        <v>44774</v>
      </c>
      <c r="D3768" s="16" t="s">
        <v>4016</v>
      </c>
      <c r="E3768" s="18" t="s">
        <v>4159</v>
      </c>
      <c r="F3768" s="19">
        <v>360800</v>
      </c>
    </row>
    <row r="3769" spans="1:6" ht="69" customHeight="1" x14ac:dyDescent="0.25">
      <c r="A3769" s="15" t="s">
        <v>4013</v>
      </c>
      <c r="B3769" s="16">
        <v>8358</v>
      </c>
      <c r="C3769" s="17">
        <v>44776</v>
      </c>
      <c r="D3769" s="16" t="s">
        <v>4030</v>
      </c>
      <c r="E3769" s="18" t="s">
        <v>4156</v>
      </c>
      <c r="F3769" s="19">
        <v>52782.85</v>
      </c>
    </row>
    <row r="3770" spans="1:6" ht="69" customHeight="1" x14ac:dyDescent="0.25">
      <c r="A3770" s="15" t="s">
        <v>4013</v>
      </c>
      <c r="B3770" s="16">
        <v>8359</v>
      </c>
      <c r="C3770" s="17">
        <v>44776</v>
      </c>
      <c r="D3770" s="16" t="s">
        <v>4054</v>
      </c>
      <c r="E3770" s="18" t="s">
        <v>4160</v>
      </c>
      <c r="F3770" s="19">
        <v>34400</v>
      </c>
    </row>
    <row r="3771" spans="1:6" ht="69" customHeight="1" x14ac:dyDescent="0.25">
      <c r="A3771" s="15" t="s">
        <v>4013</v>
      </c>
      <c r="B3771" s="16">
        <v>8360</v>
      </c>
      <c r="C3771" s="17">
        <v>44776</v>
      </c>
      <c r="D3771" s="16" t="s">
        <v>4035</v>
      </c>
      <c r="E3771" s="18" t="s">
        <v>4160</v>
      </c>
      <c r="F3771" s="19">
        <v>124295</v>
      </c>
    </row>
    <row r="3772" spans="1:6" ht="69" customHeight="1" x14ac:dyDescent="0.25">
      <c r="A3772" s="15" t="s">
        <v>4013</v>
      </c>
      <c r="B3772" s="16">
        <v>8361</v>
      </c>
      <c r="C3772" s="17">
        <v>44776</v>
      </c>
      <c r="D3772" s="16" t="s">
        <v>4056</v>
      </c>
      <c r="E3772" s="18" t="s">
        <v>4160</v>
      </c>
      <c r="F3772" s="19">
        <v>2400</v>
      </c>
    </row>
    <row r="3773" spans="1:6" ht="69" customHeight="1" x14ac:dyDescent="0.25">
      <c r="A3773" s="15" t="s">
        <v>4013</v>
      </c>
      <c r="B3773" s="16">
        <v>8362</v>
      </c>
      <c r="C3773" s="17">
        <v>44776</v>
      </c>
      <c r="D3773" s="16" t="s">
        <v>4030</v>
      </c>
      <c r="E3773" s="18" t="s">
        <v>4156</v>
      </c>
      <c r="F3773" s="19">
        <v>243669.19</v>
      </c>
    </row>
    <row r="3774" spans="1:6" ht="69" customHeight="1" x14ac:dyDescent="0.25">
      <c r="A3774" s="15" t="s">
        <v>4013</v>
      </c>
      <c r="B3774" s="16">
        <v>8364</v>
      </c>
      <c r="C3774" s="17">
        <v>44777</v>
      </c>
      <c r="D3774" s="16" t="s">
        <v>2670</v>
      </c>
      <c r="E3774" s="18" t="s">
        <v>4161</v>
      </c>
      <c r="F3774" s="19">
        <v>41199513.560000002</v>
      </c>
    </row>
    <row r="3775" spans="1:6" ht="69" customHeight="1" x14ac:dyDescent="0.25">
      <c r="A3775" s="15" t="s">
        <v>4013</v>
      </c>
      <c r="B3775" s="16">
        <v>8365</v>
      </c>
      <c r="C3775" s="17">
        <v>44778</v>
      </c>
      <c r="D3775" s="16" t="s">
        <v>4016</v>
      </c>
      <c r="E3775" s="18" t="s">
        <v>4159</v>
      </c>
      <c r="F3775" s="19">
        <v>26850</v>
      </c>
    </row>
    <row r="3776" spans="1:6" ht="69" customHeight="1" x14ac:dyDescent="0.25">
      <c r="A3776" s="15" t="s">
        <v>4013</v>
      </c>
      <c r="B3776" s="16">
        <v>8366</v>
      </c>
      <c r="C3776" s="17">
        <v>44778</v>
      </c>
      <c r="D3776" s="16" t="s">
        <v>4016</v>
      </c>
      <c r="E3776" s="18" t="s">
        <v>4159</v>
      </c>
      <c r="F3776" s="19">
        <v>18800</v>
      </c>
    </row>
    <row r="3777" spans="1:6" ht="69" customHeight="1" x14ac:dyDescent="0.25">
      <c r="A3777" s="15" t="s">
        <v>4013</v>
      </c>
      <c r="B3777" s="16">
        <v>8367</v>
      </c>
      <c r="C3777" s="17">
        <v>44778</v>
      </c>
      <c r="D3777" s="16" t="s">
        <v>4016</v>
      </c>
      <c r="E3777" s="18" t="s">
        <v>4159</v>
      </c>
      <c r="F3777" s="19">
        <v>61550</v>
      </c>
    </row>
    <row r="3778" spans="1:6" ht="69" customHeight="1" x14ac:dyDescent="0.25">
      <c r="A3778" s="15" t="s">
        <v>4013</v>
      </c>
      <c r="B3778" s="16">
        <v>8368</v>
      </c>
      <c r="C3778" s="17">
        <v>44778</v>
      </c>
      <c r="D3778" s="16" t="s">
        <v>4030</v>
      </c>
      <c r="E3778" s="18" t="s">
        <v>4154</v>
      </c>
      <c r="F3778" s="19">
        <v>192149.41</v>
      </c>
    </row>
    <row r="3779" spans="1:6" ht="69" customHeight="1" x14ac:dyDescent="0.25">
      <c r="A3779" s="15" t="s">
        <v>4013</v>
      </c>
      <c r="B3779" s="16">
        <v>8369</v>
      </c>
      <c r="C3779" s="17">
        <v>44778</v>
      </c>
      <c r="D3779" s="16" t="s">
        <v>4016</v>
      </c>
      <c r="E3779" s="18" t="s">
        <v>4144</v>
      </c>
      <c r="F3779" s="19">
        <v>42450</v>
      </c>
    </row>
    <row r="3780" spans="1:6" ht="69" customHeight="1" x14ac:dyDescent="0.25">
      <c r="A3780" s="15" t="s">
        <v>4013</v>
      </c>
      <c r="B3780" s="16">
        <v>8370</v>
      </c>
      <c r="C3780" s="17">
        <v>44778</v>
      </c>
      <c r="D3780" s="16" t="s">
        <v>4016</v>
      </c>
      <c r="E3780" s="18" t="s">
        <v>4159</v>
      </c>
      <c r="F3780" s="19">
        <v>323500</v>
      </c>
    </row>
    <row r="3781" spans="1:6" ht="69" customHeight="1" x14ac:dyDescent="0.25">
      <c r="A3781" s="15" t="s">
        <v>4013</v>
      </c>
      <c r="B3781" s="16">
        <v>8371</v>
      </c>
      <c r="C3781" s="17">
        <v>44778</v>
      </c>
      <c r="D3781" s="16" t="s">
        <v>4016</v>
      </c>
      <c r="E3781" s="18" t="s">
        <v>4133</v>
      </c>
      <c r="F3781" s="19">
        <v>31700</v>
      </c>
    </row>
    <row r="3782" spans="1:6" ht="69" customHeight="1" x14ac:dyDescent="0.25">
      <c r="A3782" s="15" t="s">
        <v>4013</v>
      </c>
      <c r="B3782" s="16">
        <v>8372</v>
      </c>
      <c r="C3782" s="17">
        <v>44781</v>
      </c>
      <c r="D3782" s="16" t="s">
        <v>4016</v>
      </c>
      <c r="E3782" s="18" t="s">
        <v>4162</v>
      </c>
      <c r="F3782" s="19">
        <v>114900</v>
      </c>
    </row>
    <row r="3783" spans="1:6" ht="69" customHeight="1" x14ac:dyDescent="0.25">
      <c r="A3783" s="15" t="s">
        <v>4013</v>
      </c>
      <c r="B3783" s="16">
        <v>8373</v>
      </c>
      <c r="C3783" s="17">
        <v>44781</v>
      </c>
      <c r="D3783" s="16" t="s">
        <v>4016</v>
      </c>
      <c r="E3783" s="18" t="s">
        <v>4144</v>
      </c>
      <c r="F3783" s="19">
        <v>67400</v>
      </c>
    </row>
    <row r="3784" spans="1:6" ht="69" customHeight="1" x14ac:dyDescent="0.25">
      <c r="A3784" s="15" t="s">
        <v>4013</v>
      </c>
      <c r="B3784" s="16">
        <v>8374</v>
      </c>
      <c r="C3784" s="17">
        <v>44781</v>
      </c>
      <c r="D3784" s="16" t="s">
        <v>4016</v>
      </c>
      <c r="E3784" s="18" t="s">
        <v>4144</v>
      </c>
      <c r="F3784" s="19">
        <v>26350</v>
      </c>
    </row>
    <row r="3785" spans="1:6" ht="69" customHeight="1" x14ac:dyDescent="0.25">
      <c r="A3785" s="15" t="s">
        <v>4013</v>
      </c>
      <c r="B3785" s="16">
        <v>8375</v>
      </c>
      <c r="C3785" s="17">
        <v>44781</v>
      </c>
      <c r="D3785" s="16" t="s">
        <v>4016</v>
      </c>
      <c r="E3785" s="18" t="s">
        <v>4144</v>
      </c>
      <c r="F3785" s="19">
        <v>64450</v>
      </c>
    </row>
    <row r="3786" spans="1:6" ht="69" customHeight="1" x14ac:dyDescent="0.25">
      <c r="A3786" s="15" t="s">
        <v>4013</v>
      </c>
      <c r="B3786" s="16">
        <v>8376</v>
      </c>
      <c r="C3786" s="17">
        <v>44781</v>
      </c>
      <c r="D3786" s="16" t="s">
        <v>4016</v>
      </c>
      <c r="E3786" s="18" t="s">
        <v>4163</v>
      </c>
      <c r="F3786" s="19">
        <v>45850</v>
      </c>
    </row>
    <row r="3787" spans="1:6" ht="69" customHeight="1" x14ac:dyDescent="0.25">
      <c r="A3787" s="15" t="s">
        <v>4013</v>
      </c>
      <c r="B3787" s="16">
        <v>8377</v>
      </c>
      <c r="C3787" s="17">
        <v>44781</v>
      </c>
      <c r="D3787" s="16" t="s">
        <v>4016</v>
      </c>
      <c r="E3787" s="18" t="s">
        <v>4164</v>
      </c>
      <c r="F3787" s="19">
        <v>90550</v>
      </c>
    </row>
    <row r="3788" spans="1:6" ht="69" customHeight="1" x14ac:dyDescent="0.25">
      <c r="A3788" s="15" t="s">
        <v>4013</v>
      </c>
      <c r="B3788" s="16">
        <v>8378</v>
      </c>
      <c r="C3788" s="17">
        <v>44781</v>
      </c>
      <c r="D3788" s="16" t="s">
        <v>4016</v>
      </c>
      <c r="E3788" s="18" t="s">
        <v>4163</v>
      </c>
      <c r="F3788" s="19">
        <v>59350</v>
      </c>
    </row>
    <row r="3789" spans="1:6" ht="69" customHeight="1" x14ac:dyDescent="0.25">
      <c r="A3789" s="15" t="s">
        <v>4013</v>
      </c>
      <c r="B3789" s="16">
        <v>8379</v>
      </c>
      <c r="C3789" s="17">
        <v>44783</v>
      </c>
      <c r="D3789" s="16" t="s">
        <v>4016</v>
      </c>
      <c r="E3789" s="18" t="s">
        <v>4163</v>
      </c>
      <c r="F3789" s="19">
        <v>30750</v>
      </c>
    </row>
    <row r="3790" spans="1:6" ht="69" customHeight="1" x14ac:dyDescent="0.25">
      <c r="A3790" s="15" t="s">
        <v>4013</v>
      </c>
      <c r="B3790" s="16">
        <v>8380</v>
      </c>
      <c r="C3790" s="17">
        <v>44783</v>
      </c>
      <c r="D3790" s="16" t="s">
        <v>4016</v>
      </c>
      <c r="E3790" s="18" t="s">
        <v>4163</v>
      </c>
      <c r="F3790" s="19">
        <v>74700</v>
      </c>
    </row>
    <row r="3791" spans="1:6" ht="69" customHeight="1" x14ac:dyDescent="0.25">
      <c r="A3791" s="15" t="s">
        <v>4013</v>
      </c>
      <c r="B3791" s="16">
        <v>8381</v>
      </c>
      <c r="C3791" s="17">
        <v>44783</v>
      </c>
      <c r="D3791" s="16" t="s">
        <v>4016</v>
      </c>
      <c r="E3791" s="18" t="s">
        <v>4163</v>
      </c>
      <c r="F3791" s="19">
        <v>37100</v>
      </c>
    </row>
    <row r="3792" spans="1:6" ht="69" customHeight="1" x14ac:dyDescent="0.25">
      <c r="A3792" s="15" t="s">
        <v>4013</v>
      </c>
      <c r="B3792" s="16">
        <v>8382</v>
      </c>
      <c r="C3792" s="17">
        <v>44783</v>
      </c>
      <c r="D3792" s="16" t="s">
        <v>4030</v>
      </c>
      <c r="E3792" s="18" t="s">
        <v>4165</v>
      </c>
      <c r="F3792" s="19">
        <v>69183.570000000007</v>
      </c>
    </row>
    <row r="3793" spans="1:6" ht="69" customHeight="1" x14ac:dyDescent="0.25">
      <c r="A3793" s="15" t="s">
        <v>4013</v>
      </c>
      <c r="B3793" s="16">
        <v>8383</v>
      </c>
      <c r="C3793" s="17">
        <v>44784</v>
      </c>
      <c r="D3793" s="16" t="s">
        <v>4016</v>
      </c>
      <c r="E3793" s="18" t="s">
        <v>4159</v>
      </c>
      <c r="F3793" s="19">
        <v>134200</v>
      </c>
    </row>
    <row r="3794" spans="1:6" ht="69" customHeight="1" x14ac:dyDescent="0.25">
      <c r="A3794" s="15" t="s">
        <v>4013</v>
      </c>
      <c r="B3794" s="16">
        <v>8384</v>
      </c>
      <c r="C3794" s="17">
        <v>44784</v>
      </c>
      <c r="D3794" s="16" t="s">
        <v>4016</v>
      </c>
      <c r="E3794" s="18" t="s">
        <v>4159</v>
      </c>
      <c r="F3794" s="19">
        <v>25300</v>
      </c>
    </row>
    <row r="3795" spans="1:6" ht="69" customHeight="1" x14ac:dyDescent="0.25">
      <c r="A3795" s="15" t="s">
        <v>4013</v>
      </c>
      <c r="B3795" s="16">
        <v>8385</v>
      </c>
      <c r="C3795" s="17">
        <v>44784</v>
      </c>
      <c r="D3795" s="16" t="s">
        <v>4016</v>
      </c>
      <c r="E3795" s="18" t="s">
        <v>4166</v>
      </c>
      <c r="F3795" s="19">
        <v>27200</v>
      </c>
    </row>
    <row r="3796" spans="1:6" ht="69" customHeight="1" x14ac:dyDescent="0.25">
      <c r="A3796" s="15" t="s">
        <v>4013</v>
      </c>
      <c r="B3796" s="16">
        <v>8387</v>
      </c>
      <c r="C3796" s="17">
        <v>44785</v>
      </c>
      <c r="D3796" s="16" t="s">
        <v>4016</v>
      </c>
      <c r="E3796" s="18" t="s">
        <v>4167</v>
      </c>
      <c r="F3796" s="19">
        <v>100900</v>
      </c>
    </row>
    <row r="3797" spans="1:6" ht="69" customHeight="1" x14ac:dyDescent="0.25">
      <c r="A3797" s="15" t="s">
        <v>4013</v>
      </c>
      <c r="B3797" s="16">
        <v>8388</v>
      </c>
      <c r="C3797" s="17">
        <v>44785</v>
      </c>
      <c r="D3797" s="16" t="s">
        <v>4016</v>
      </c>
      <c r="E3797" s="18" t="s">
        <v>4163</v>
      </c>
      <c r="F3797" s="19">
        <v>24350</v>
      </c>
    </row>
    <row r="3798" spans="1:6" ht="69" customHeight="1" x14ac:dyDescent="0.25">
      <c r="A3798" s="15" t="s">
        <v>4013</v>
      </c>
      <c r="B3798" s="16">
        <v>8389</v>
      </c>
      <c r="C3798" s="17">
        <v>44785</v>
      </c>
      <c r="D3798" s="16" t="s">
        <v>4016</v>
      </c>
      <c r="E3798" s="18" t="s">
        <v>4163</v>
      </c>
      <c r="F3798" s="19">
        <v>68150</v>
      </c>
    </row>
    <row r="3799" spans="1:6" ht="69" customHeight="1" x14ac:dyDescent="0.25">
      <c r="A3799" s="15" t="s">
        <v>4013</v>
      </c>
      <c r="B3799" s="16">
        <v>8390</v>
      </c>
      <c r="C3799" s="17">
        <v>44790</v>
      </c>
      <c r="D3799" s="16" t="s">
        <v>4016</v>
      </c>
      <c r="E3799" s="18" t="s">
        <v>4159</v>
      </c>
      <c r="F3799" s="19">
        <v>42400</v>
      </c>
    </row>
    <row r="3800" spans="1:6" ht="69" customHeight="1" x14ac:dyDescent="0.25">
      <c r="A3800" s="15" t="s">
        <v>4013</v>
      </c>
      <c r="B3800" s="16">
        <v>8391</v>
      </c>
      <c r="C3800" s="17">
        <v>44790</v>
      </c>
      <c r="D3800" s="16" t="s">
        <v>4016</v>
      </c>
      <c r="E3800" s="18" t="s">
        <v>4159</v>
      </c>
      <c r="F3800" s="19">
        <v>57300</v>
      </c>
    </row>
    <row r="3801" spans="1:6" ht="69" customHeight="1" x14ac:dyDescent="0.25">
      <c r="A3801" s="15" t="s">
        <v>4013</v>
      </c>
      <c r="B3801" s="16">
        <v>8392</v>
      </c>
      <c r="C3801" s="17">
        <v>44790</v>
      </c>
      <c r="D3801" s="16" t="s">
        <v>4016</v>
      </c>
      <c r="E3801" s="18" t="s">
        <v>4163</v>
      </c>
      <c r="F3801" s="19">
        <v>86350</v>
      </c>
    </row>
    <row r="3802" spans="1:6" ht="69" customHeight="1" x14ac:dyDescent="0.25">
      <c r="A3802" s="15" t="s">
        <v>4013</v>
      </c>
      <c r="B3802" s="16">
        <v>8393</v>
      </c>
      <c r="C3802" s="17">
        <v>44790</v>
      </c>
      <c r="D3802" s="16" t="s">
        <v>4030</v>
      </c>
      <c r="E3802" s="18" t="s">
        <v>4168</v>
      </c>
      <c r="F3802" s="19">
        <v>47454.97</v>
      </c>
    </row>
    <row r="3803" spans="1:6" ht="69" customHeight="1" x14ac:dyDescent="0.25">
      <c r="A3803" s="15" t="s">
        <v>4013</v>
      </c>
      <c r="B3803" s="16">
        <v>8394</v>
      </c>
      <c r="C3803" s="17">
        <v>44791</v>
      </c>
      <c r="D3803" s="16" t="s">
        <v>4016</v>
      </c>
      <c r="E3803" s="18" t="s">
        <v>4159</v>
      </c>
      <c r="F3803" s="19">
        <v>207050</v>
      </c>
    </row>
    <row r="3804" spans="1:6" ht="69" customHeight="1" x14ac:dyDescent="0.25">
      <c r="A3804" s="15" t="s">
        <v>4013</v>
      </c>
      <c r="B3804" s="16">
        <v>8395</v>
      </c>
      <c r="C3804" s="17">
        <v>44791</v>
      </c>
      <c r="D3804" s="16" t="s">
        <v>4016</v>
      </c>
      <c r="E3804" s="18" t="s">
        <v>4159</v>
      </c>
      <c r="F3804" s="19">
        <v>210250</v>
      </c>
    </row>
    <row r="3805" spans="1:6" ht="69" customHeight="1" x14ac:dyDescent="0.25">
      <c r="A3805" s="15" t="s">
        <v>4013</v>
      </c>
      <c r="B3805" s="16">
        <v>8396</v>
      </c>
      <c r="C3805" s="17">
        <v>44791</v>
      </c>
      <c r="D3805" s="16" t="s">
        <v>4030</v>
      </c>
      <c r="E3805" s="18" t="s">
        <v>4168</v>
      </c>
      <c r="F3805" s="19">
        <v>29546.69</v>
      </c>
    </row>
    <row r="3806" spans="1:6" ht="69" customHeight="1" x14ac:dyDescent="0.25">
      <c r="A3806" s="15" t="s">
        <v>4013</v>
      </c>
      <c r="B3806" s="16">
        <v>8397</v>
      </c>
      <c r="C3806" s="17">
        <v>44792</v>
      </c>
      <c r="D3806" s="16" t="s">
        <v>4016</v>
      </c>
      <c r="E3806" s="18" t="s">
        <v>4163</v>
      </c>
      <c r="F3806" s="19">
        <v>24550</v>
      </c>
    </row>
    <row r="3807" spans="1:6" ht="69" customHeight="1" x14ac:dyDescent="0.25">
      <c r="A3807" s="15" t="s">
        <v>4013</v>
      </c>
      <c r="B3807" s="16">
        <v>8398</v>
      </c>
      <c r="C3807" s="17">
        <v>44792</v>
      </c>
      <c r="D3807" s="16" t="s">
        <v>4016</v>
      </c>
      <c r="E3807" s="18" t="s">
        <v>4169</v>
      </c>
      <c r="F3807" s="19">
        <v>26350</v>
      </c>
    </row>
    <row r="3808" spans="1:6" ht="69" customHeight="1" x14ac:dyDescent="0.25">
      <c r="A3808" s="15" t="s">
        <v>4013</v>
      </c>
      <c r="B3808" s="16">
        <v>8399</v>
      </c>
      <c r="C3808" s="17">
        <v>44792</v>
      </c>
      <c r="D3808" s="16" t="s">
        <v>4016</v>
      </c>
      <c r="E3808" s="18" t="s">
        <v>4159</v>
      </c>
      <c r="F3808" s="19">
        <v>81800</v>
      </c>
    </row>
    <row r="3809" spans="1:6" ht="69" customHeight="1" x14ac:dyDescent="0.25">
      <c r="A3809" s="15" t="s">
        <v>4013</v>
      </c>
      <c r="B3809" s="16">
        <v>8400</v>
      </c>
      <c r="C3809" s="17">
        <v>44792</v>
      </c>
      <c r="D3809" s="16" t="s">
        <v>4016</v>
      </c>
      <c r="E3809" s="18" t="s">
        <v>4159</v>
      </c>
      <c r="F3809" s="19">
        <v>57750</v>
      </c>
    </row>
    <row r="3810" spans="1:6" ht="69" customHeight="1" x14ac:dyDescent="0.25">
      <c r="A3810" s="15" t="s">
        <v>4013</v>
      </c>
      <c r="B3810" s="16">
        <v>8401</v>
      </c>
      <c r="C3810" s="17">
        <v>44795</v>
      </c>
      <c r="D3810" s="16" t="s">
        <v>4014</v>
      </c>
      <c r="E3810" s="18" t="s">
        <v>4170</v>
      </c>
      <c r="F3810" s="19">
        <v>168031986.59999999</v>
      </c>
    </row>
    <row r="3811" spans="1:6" ht="69" customHeight="1" x14ac:dyDescent="0.25">
      <c r="A3811" s="15" t="s">
        <v>4013</v>
      </c>
      <c r="B3811" s="16">
        <v>8402</v>
      </c>
      <c r="C3811" s="17">
        <v>44795</v>
      </c>
      <c r="D3811" s="16" t="s">
        <v>4016</v>
      </c>
      <c r="E3811" s="18" t="s">
        <v>4159</v>
      </c>
      <c r="F3811" s="19">
        <v>63450</v>
      </c>
    </row>
    <row r="3812" spans="1:6" ht="69" customHeight="1" x14ac:dyDescent="0.25">
      <c r="A3812" s="15" t="s">
        <v>4013</v>
      </c>
      <c r="B3812" s="16">
        <v>8403</v>
      </c>
      <c r="C3812" s="17">
        <v>44796</v>
      </c>
      <c r="D3812" s="16" t="s">
        <v>4016</v>
      </c>
      <c r="E3812" s="18" t="s">
        <v>4163</v>
      </c>
      <c r="F3812" s="19">
        <v>67150</v>
      </c>
    </row>
    <row r="3813" spans="1:6" ht="69" customHeight="1" x14ac:dyDescent="0.25">
      <c r="A3813" s="15" t="s">
        <v>4013</v>
      </c>
      <c r="B3813" s="16">
        <v>8404</v>
      </c>
      <c r="C3813" s="17">
        <v>44796</v>
      </c>
      <c r="D3813" s="16" t="s">
        <v>4046</v>
      </c>
      <c r="E3813" s="18" t="s">
        <v>4171</v>
      </c>
      <c r="F3813" s="19">
        <v>180000</v>
      </c>
    </row>
    <row r="3814" spans="1:6" ht="69" customHeight="1" x14ac:dyDescent="0.25">
      <c r="A3814" s="15" t="s">
        <v>4013</v>
      </c>
      <c r="B3814" s="16">
        <v>8405</v>
      </c>
      <c r="C3814" s="17">
        <v>44796</v>
      </c>
      <c r="D3814" s="16" t="s">
        <v>4049</v>
      </c>
      <c r="E3814" s="18" t="s">
        <v>4171</v>
      </c>
      <c r="F3814" s="19">
        <v>180000</v>
      </c>
    </row>
    <row r="3815" spans="1:6" ht="69" customHeight="1" x14ac:dyDescent="0.25">
      <c r="A3815" s="15" t="s">
        <v>4013</v>
      </c>
      <c r="B3815" s="16">
        <v>8406</v>
      </c>
      <c r="C3815" s="17">
        <v>44796</v>
      </c>
      <c r="D3815" s="16" t="s">
        <v>4048</v>
      </c>
      <c r="E3815" s="18" t="s">
        <v>4171</v>
      </c>
      <c r="F3815" s="19">
        <v>180000</v>
      </c>
    </row>
    <row r="3816" spans="1:6" ht="69" customHeight="1" x14ac:dyDescent="0.25">
      <c r="A3816" s="15" t="s">
        <v>4013</v>
      </c>
      <c r="B3816" s="16">
        <v>8407</v>
      </c>
      <c r="C3816" s="17">
        <v>44797</v>
      </c>
      <c r="D3816" s="16" t="s">
        <v>4016</v>
      </c>
      <c r="E3816" s="18" t="s">
        <v>4159</v>
      </c>
      <c r="F3816" s="19">
        <v>121500</v>
      </c>
    </row>
    <row r="3817" spans="1:6" ht="69" customHeight="1" x14ac:dyDescent="0.25">
      <c r="A3817" s="15" t="s">
        <v>4013</v>
      </c>
      <c r="B3817" s="16">
        <v>8409</v>
      </c>
      <c r="C3817" s="17">
        <v>44798</v>
      </c>
      <c r="D3817" s="16" t="s">
        <v>4030</v>
      </c>
      <c r="E3817" s="18" t="s">
        <v>4168</v>
      </c>
      <c r="F3817" s="19">
        <v>70537.55</v>
      </c>
    </row>
    <row r="3818" spans="1:6" ht="69" customHeight="1" x14ac:dyDescent="0.25">
      <c r="A3818" s="15" t="s">
        <v>4013</v>
      </c>
      <c r="B3818" s="16">
        <v>8410</v>
      </c>
      <c r="C3818" s="17">
        <v>44799</v>
      </c>
      <c r="D3818" s="16" t="s">
        <v>4025</v>
      </c>
      <c r="E3818" s="18" t="s">
        <v>4172</v>
      </c>
      <c r="F3818" s="19">
        <v>25871276.789999999</v>
      </c>
    </row>
    <row r="3819" spans="1:6" ht="69" customHeight="1" x14ac:dyDescent="0.25">
      <c r="A3819" s="15" t="s">
        <v>4013</v>
      </c>
      <c r="B3819" s="16">
        <v>8411</v>
      </c>
      <c r="C3819" s="17">
        <v>44799</v>
      </c>
      <c r="D3819" s="16" t="s">
        <v>4077</v>
      </c>
      <c r="E3819" s="18" t="s">
        <v>4173</v>
      </c>
      <c r="F3819" s="19">
        <v>8500</v>
      </c>
    </row>
    <row r="3820" spans="1:6" ht="69" customHeight="1" x14ac:dyDescent="0.25">
      <c r="A3820" s="15" t="s">
        <v>4013</v>
      </c>
      <c r="B3820" s="16">
        <v>8412</v>
      </c>
      <c r="C3820" s="17">
        <v>44799</v>
      </c>
      <c r="D3820" s="16" t="s">
        <v>4016</v>
      </c>
      <c r="E3820" s="18" t="s">
        <v>4159</v>
      </c>
      <c r="F3820" s="19">
        <v>19000</v>
      </c>
    </row>
    <row r="3821" spans="1:6" ht="69" customHeight="1" x14ac:dyDescent="0.25">
      <c r="A3821" s="15" t="s">
        <v>4013</v>
      </c>
      <c r="B3821" s="16">
        <v>8413</v>
      </c>
      <c r="C3821" s="17">
        <v>44799</v>
      </c>
      <c r="D3821" s="16" t="s">
        <v>4016</v>
      </c>
      <c r="E3821" s="18" t="s">
        <v>4159</v>
      </c>
      <c r="F3821" s="19">
        <v>26650</v>
      </c>
    </row>
    <row r="3822" spans="1:6" ht="69" customHeight="1" x14ac:dyDescent="0.25">
      <c r="A3822" s="15" t="s">
        <v>4013</v>
      </c>
      <c r="B3822" s="16">
        <v>8414</v>
      </c>
      <c r="C3822" s="17">
        <v>44799</v>
      </c>
      <c r="D3822" s="16" t="s">
        <v>4016</v>
      </c>
      <c r="E3822" s="18" t="s">
        <v>4159</v>
      </c>
      <c r="F3822" s="19">
        <v>47150</v>
      </c>
    </row>
    <row r="3823" spans="1:6" ht="69" customHeight="1" x14ac:dyDescent="0.25">
      <c r="A3823" s="15" t="s">
        <v>4013</v>
      </c>
      <c r="B3823" s="16">
        <v>8415</v>
      </c>
      <c r="C3823" s="17">
        <v>44799</v>
      </c>
      <c r="D3823" s="16" t="s">
        <v>4016</v>
      </c>
      <c r="E3823" s="18" t="s">
        <v>4174</v>
      </c>
      <c r="F3823" s="19">
        <v>286450</v>
      </c>
    </row>
    <row r="3824" spans="1:6" ht="69" customHeight="1" x14ac:dyDescent="0.25">
      <c r="A3824" s="15" t="s">
        <v>4013</v>
      </c>
      <c r="B3824" s="16">
        <v>8416</v>
      </c>
      <c r="C3824" s="17">
        <v>44799</v>
      </c>
      <c r="D3824" s="16" t="s">
        <v>4016</v>
      </c>
      <c r="E3824" s="18" t="s">
        <v>4163</v>
      </c>
      <c r="F3824" s="19">
        <v>47700</v>
      </c>
    </row>
    <row r="3825" spans="1:6" ht="69" customHeight="1" x14ac:dyDescent="0.25">
      <c r="A3825" s="15" t="s">
        <v>4013</v>
      </c>
      <c r="B3825" s="16">
        <v>8417</v>
      </c>
      <c r="C3825" s="17">
        <v>44799</v>
      </c>
      <c r="D3825" s="16" t="s">
        <v>4016</v>
      </c>
      <c r="E3825" s="18" t="s">
        <v>4159</v>
      </c>
      <c r="F3825" s="19">
        <v>59550</v>
      </c>
    </row>
    <row r="3826" spans="1:6" ht="69" customHeight="1" x14ac:dyDescent="0.25">
      <c r="A3826" s="15" t="s">
        <v>4013</v>
      </c>
      <c r="B3826" s="16">
        <v>8418</v>
      </c>
      <c r="C3826" s="17">
        <v>44799</v>
      </c>
      <c r="D3826" s="16" t="s">
        <v>4016</v>
      </c>
      <c r="E3826" s="18" t="s">
        <v>4159</v>
      </c>
      <c r="F3826" s="19">
        <v>148600</v>
      </c>
    </row>
    <row r="3827" spans="1:6" ht="69" customHeight="1" x14ac:dyDescent="0.25">
      <c r="A3827" s="15" t="s">
        <v>4013</v>
      </c>
      <c r="B3827" s="16">
        <v>8419</v>
      </c>
      <c r="C3827" s="17">
        <v>44799</v>
      </c>
      <c r="D3827" s="16" t="s">
        <v>4023</v>
      </c>
      <c r="E3827" s="18" t="s">
        <v>4175</v>
      </c>
      <c r="F3827" s="19">
        <v>44950</v>
      </c>
    </row>
    <row r="3828" spans="1:6" ht="69" customHeight="1" x14ac:dyDescent="0.25">
      <c r="A3828" s="15" t="s">
        <v>4013</v>
      </c>
      <c r="B3828" s="16">
        <v>8420</v>
      </c>
      <c r="C3828" s="17">
        <v>44799</v>
      </c>
      <c r="D3828" s="16" t="s">
        <v>4056</v>
      </c>
      <c r="E3828" s="18" t="s">
        <v>4176</v>
      </c>
      <c r="F3828" s="19">
        <v>5900</v>
      </c>
    </row>
    <row r="3829" spans="1:6" ht="69" customHeight="1" x14ac:dyDescent="0.25">
      <c r="A3829" s="15" t="s">
        <v>4013</v>
      </c>
      <c r="B3829" s="16">
        <v>8421</v>
      </c>
      <c r="C3829" s="17">
        <v>44799</v>
      </c>
      <c r="D3829" s="16" t="s">
        <v>4054</v>
      </c>
      <c r="E3829" s="18" t="s">
        <v>4176</v>
      </c>
      <c r="F3829" s="19">
        <v>32400</v>
      </c>
    </row>
    <row r="3830" spans="1:6" ht="69" customHeight="1" x14ac:dyDescent="0.25">
      <c r="A3830" s="15" t="s">
        <v>4013</v>
      </c>
      <c r="B3830" s="16">
        <v>8422</v>
      </c>
      <c r="C3830" s="17">
        <v>44799</v>
      </c>
      <c r="D3830" s="16" t="s">
        <v>4035</v>
      </c>
      <c r="E3830" s="18" t="s">
        <v>4176</v>
      </c>
      <c r="F3830" s="19">
        <v>114805</v>
      </c>
    </row>
    <row r="3831" spans="1:6" ht="69" customHeight="1" x14ac:dyDescent="0.25">
      <c r="A3831" s="15" t="s">
        <v>4013</v>
      </c>
      <c r="B3831" s="16">
        <v>8423</v>
      </c>
      <c r="C3831" s="17">
        <v>44799</v>
      </c>
      <c r="D3831" s="16" t="s">
        <v>4030</v>
      </c>
      <c r="E3831" s="18" t="s">
        <v>4177</v>
      </c>
      <c r="F3831" s="19">
        <v>127041.98</v>
      </c>
    </row>
    <row r="3832" spans="1:6" ht="69" customHeight="1" x14ac:dyDescent="0.25">
      <c r="A3832" s="15" t="s">
        <v>4013</v>
      </c>
      <c r="B3832" s="16">
        <v>8424</v>
      </c>
      <c r="C3832" s="17">
        <v>44802</v>
      </c>
      <c r="D3832" s="16" t="s">
        <v>4016</v>
      </c>
      <c r="E3832" s="18" t="s">
        <v>4178</v>
      </c>
      <c r="F3832" s="19">
        <v>46300</v>
      </c>
    </row>
    <row r="3833" spans="1:6" ht="69" customHeight="1" x14ac:dyDescent="0.25">
      <c r="A3833" s="15" t="s">
        <v>4013</v>
      </c>
      <c r="B3833" s="16">
        <v>8425</v>
      </c>
      <c r="C3833" s="17">
        <v>44803</v>
      </c>
      <c r="D3833" s="16" t="s">
        <v>4030</v>
      </c>
      <c r="E3833" s="18" t="s">
        <v>4168</v>
      </c>
      <c r="F3833" s="19">
        <v>34415.51</v>
      </c>
    </row>
    <row r="3834" spans="1:6" ht="69" customHeight="1" x14ac:dyDescent="0.25">
      <c r="A3834" s="15" t="s">
        <v>4013</v>
      </c>
      <c r="B3834" s="16">
        <v>8426</v>
      </c>
      <c r="C3834" s="17">
        <v>44803</v>
      </c>
      <c r="D3834" s="16" t="s">
        <v>4030</v>
      </c>
      <c r="E3834" s="18" t="s">
        <v>4179</v>
      </c>
      <c r="F3834" s="19">
        <v>25594.25</v>
      </c>
    </row>
    <row r="3835" spans="1:6" ht="69" customHeight="1" x14ac:dyDescent="0.25">
      <c r="A3835" s="15" t="s">
        <v>4013</v>
      </c>
      <c r="B3835" s="16">
        <v>8427</v>
      </c>
      <c r="C3835" s="17">
        <v>44803</v>
      </c>
      <c r="D3835" s="16" t="s">
        <v>4016</v>
      </c>
      <c r="E3835" s="18" t="s">
        <v>4159</v>
      </c>
      <c r="F3835" s="19">
        <v>51400</v>
      </c>
    </row>
    <row r="3836" spans="1:6" ht="69" customHeight="1" x14ac:dyDescent="0.25">
      <c r="A3836" s="15" t="s">
        <v>4013</v>
      </c>
      <c r="B3836" s="16">
        <v>8428</v>
      </c>
      <c r="C3836" s="17">
        <v>44803</v>
      </c>
      <c r="D3836" s="16" t="s">
        <v>4016</v>
      </c>
      <c r="E3836" s="18" t="s">
        <v>4159</v>
      </c>
      <c r="F3836" s="19">
        <v>35700</v>
      </c>
    </row>
    <row r="3837" spans="1:6" ht="69" customHeight="1" x14ac:dyDescent="0.25">
      <c r="A3837" s="15" t="s">
        <v>4013</v>
      </c>
      <c r="B3837" s="16">
        <v>8429</v>
      </c>
      <c r="C3837" s="17">
        <v>44804</v>
      </c>
      <c r="D3837" s="16" t="s">
        <v>4030</v>
      </c>
      <c r="E3837" s="18" t="s">
        <v>4180</v>
      </c>
      <c r="F3837" s="19">
        <v>47640.83</v>
      </c>
    </row>
    <row r="3838" spans="1:6" ht="69" customHeight="1" x14ac:dyDescent="0.25">
      <c r="A3838" s="15" t="s">
        <v>4013</v>
      </c>
      <c r="B3838" s="16">
        <v>8430</v>
      </c>
      <c r="C3838" s="17">
        <v>44804</v>
      </c>
      <c r="D3838" s="16" t="s">
        <v>4016</v>
      </c>
      <c r="E3838" s="18" t="s">
        <v>4181</v>
      </c>
      <c r="F3838" s="19">
        <f>448600-33400</f>
        <v>415200</v>
      </c>
    </row>
    <row r="3839" spans="1:6" ht="69" customHeight="1" x14ac:dyDescent="0.25">
      <c r="A3839" s="15" t="s">
        <v>4013</v>
      </c>
      <c r="B3839" s="16">
        <v>8431</v>
      </c>
      <c r="C3839" s="17">
        <v>44804</v>
      </c>
      <c r="D3839" s="16" t="s">
        <v>4016</v>
      </c>
      <c r="E3839" s="18" t="s">
        <v>4174</v>
      </c>
      <c r="F3839" s="19">
        <v>185850</v>
      </c>
    </row>
    <row r="3840" spans="1:6" ht="69" customHeight="1" x14ac:dyDescent="0.25">
      <c r="A3840" s="15" t="s">
        <v>4013</v>
      </c>
      <c r="B3840" s="16">
        <v>8432</v>
      </c>
      <c r="C3840" s="17">
        <v>44805</v>
      </c>
      <c r="D3840" s="16" t="s">
        <v>4016</v>
      </c>
      <c r="E3840" s="18" t="s">
        <v>4174</v>
      </c>
      <c r="F3840" s="19">
        <v>59100</v>
      </c>
    </row>
    <row r="3841" spans="1:6" ht="69" customHeight="1" x14ac:dyDescent="0.25">
      <c r="A3841" s="15" t="s">
        <v>4013</v>
      </c>
      <c r="B3841" s="16">
        <v>8433</v>
      </c>
      <c r="C3841" s="17">
        <v>44805</v>
      </c>
      <c r="D3841" s="16" t="s">
        <v>4016</v>
      </c>
      <c r="E3841" s="18" t="s">
        <v>4159</v>
      </c>
      <c r="F3841" s="19">
        <v>122100</v>
      </c>
    </row>
    <row r="3842" spans="1:6" ht="69" customHeight="1" x14ac:dyDescent="0.25">
      <c r="A3842" s="15" t="s">
        <v>4013</v>
      </c>
      <c r="B3842" s="16">
        <v>8435</v>
      </c>
      <c r="C3842" s="17">
        <v>44806</v>
      </c>
      <c r="D3842" s="16" t="s">
        <v>4016</v>
      </c>
      <c r="E3842" s="18" t="s">
        <v>4181</v>
      </c>
      <c r="F3842" s="19">
        <v>31850</v>
      </c>
    </row>
    <row r="3843" spans="1:6" ht="69" customHeight="1" x14ac:dyDescent="0.25">
      <c r="A3843" s="15" t="s">
        <v>4013</v>
      </c>
      <c r="B3843" s="16">
        <v>8436</v>
      </c>
      <c r="C3843" s="17">
        <v>44806</v>
      </c>
      <c r="D3843" s="16" t="s">
        <v>2670</v>
      </c>
      <c r="E3843" s="18" t="s">
        <v>4182</v>
      </c>
      <c r="F3843" s="19">
        <v>41254129.869999997</v>
      </c>
    </row>
    <row r="3844" spans="1:6" ht="69" customHeight="1" x14ac:dyDescent="0.25">
      <c r="A3844" s="15" t="s">
        <v>4013</v>
      </c>
      <c r="B3844" s="16">
        <v>8437</v>
      </c>
      <c r="C3844" s="17">
        <v>44809</v>
      </c>
      <c r="D3844" s="16" t="s">
        <v>4183</v>
      </c>
      <c r="E3844" s="18" t="s">
        <v>4159</v>
      </c>
      <c r="F3844" s="19">
        <v>48900</v>
      </c>
    </row>
    <row r="3845" spans="1:6" ht="69" customHeight="1" x14ac:dyDescent="0.25">
      <c r="A3845" s="15" t="s">
        <v>4013</v>
      </c>
      <c r="B3845" s="16">
        <v>8438</v>
      </c>
      <c r="C3845" s="17">
        <v>44809</v>
      </c>
      <c r="D3845" s="16" t="s">
        <v>4030</v>
      </c>
      <c r="E3845" s="18" t="s">
        <v>4168</v>
      </c>
      <c r="F3845" s="19">
        <v>100689.37</v>
      </c>
    </row>
    <row r="3846" spans="1:6" ht="69" customHeight="1" x14ac:dyDescent="0.25">
      <c r="A3846" s="15" t="s">
        <v>4013</v>
      </c>
      <c r="B3846" s="16">
        <v>8439</v>
      </c>
      <c r="C3846" s="17">
        <v>44809</v>
      </c>
      <c r="D3846" s="16" t="s">
        <v>4016</v>
      </c>
      <c r="E3846" s="18" t="s">
        <v>4159</v>
      </c>
      <c r="F3846" s="19">
        <v>50950</v>
      </c>
    </row>
    <row r="3847" spans="1:6" ht="69" customHeight="1" x14ac:dyDescent="0.25">
      <c r="A3847" s="15" t="s">
        <v>4013</v>
      </c>
      <c r="B3847" s="16">
        <v>8440</v>
      </c>
      <c r="C3847" s="17">
        <v>44809</v>
      </c>
      <c r="D3847" s="16" t="s">
        <v>4016</v>
      </c>
      <c r="E3847" s="18" t="s">
        <v>4184</v>
      </c>
      <c r="F3847" s="19">
        <v>112350</v>
      </c>
    </row>
    <row r="3848" spans="1:6" ht="69" customHeight="1" x14ac:dyDescent="0.25">
      <c r="A3848" s="15" t="s">
        <v>4013</v>
      </c>
      <c r="B3848" s="16">
        <v>8441</v>
      </c>
      <c r="C3848" s="17">
        <v>44809</v>
      </c>
      <c r="D3848" s="16" t="s">
        <v>4030</v>
      </c>
      <c r="E3848" s="18" t="s">
        <v>4168</v>
      </c>
      <c r="F3848" s="19">
        <v>21996.87</v>
      </c>
    </row>
    <row r="3849" spans="1:6" ht="69" customHeight="1" x14ac:dyDescent="0.25">
      <c r="A3849" s="15" t="s">
        <v>4013</v>
      </c>
      <c r="B3849" s="16">
        <v>8442</v>
      </c>
      <c r="C3849" s="17">
        <v>44809</v>
      </c>
      <c r="D3849" s="16" t="s">
        <v>4030</v>
      </c>
      <c r="E3849" s="18" t="s">
        <v>4185</v>
      </c>
      <c r="F3849" s="19">
        <v>22322.42</v>
      </c>
    </row>
    <row r="3850" spans="1:6" ht="69" customHeight="1" x14ac:dyDescent="0.25">
      <c r="A3850" s="15" t="s">
        <v>4013</v>
      </c>
      <c r="B3850" s="16">
        <v>8443</v>
      </c>
      <c r="C3850" s="17">
        <v>44810</v>
      </c>
      <c r="D3850" s="16" t="s">
        <v>4016</v>
      </c>
      <c r="E3850" s="18" t="s">
        <v>4186</v>
      </c>
      <c r="F3850" s="19">
        <v>31500</v>
      </c>
    </row>
    <row r="3851" spans="1:6" ht="69" customHeight="1" x14ac:dyDescent="0.25">
      <c r="A3851" s="15" t="s">
        <v>4013</v>
      </c>
      <c r="B3851" s="16">
        <v>8444</v>
      </c>
      <c r="C3851" s="17">
        <v>44810</v>
      </c>
      <c r="D3851" s="16" t="s">
        <v>4030</v>
      </c>
      <c r="E3851" s="18" t="s">
        <v>4168</v>
      </c>
      <c r="F3851" s="19">
        <v>191207.76</v>
      </c>
    </row>
    <row r="3852" spans="1:6" ht="69" customHeight="1" x14ac:dyDescent="0.25">
      <c r="A3852" s="15" t="s">
        <v>4013</v>
      </c>
      <c r="B3852" s="16">
        <v>8445</v>
      </c>
      <c r="C3852" s="17">
        <v>44811</v>
      </c>
      <c r="D3852" s="16" t="s">
        <v>4028</v>
      </c>
      <c r="E3852" s="18" t="s">
        <v>4187</v>
      </c>
      <c r="F3852" s="19">
        <v>1294600</v>
      </c>
    </row>
    <row r="3853" spans="1:6" ht="69" customHeight="1" x14ac:dyDescent="0.25">
      <c r="A3853" s="15" t="s">
        <v>4013</v>
      </c>
      <c r="B3853" s="16">
        <v>8446</v>
      </c>
      <c r="C3853" s="17">
        <v>44811</v>
      </c>
      <c r="D3853" s="16" t="s">
        <v>4030</v>
      </c>
      <c r="E3853" s="18" t="s">
        <v>4165</v>
      </c>
      <c r="F3853" s="19">
        <v>73959.28</v>
      </c>
    </row>
    <row r="3854" spans="1:6" ht="69" customHeight="1" x14ac:dyDescent="0.25">
      <c r="A3854" s="15" t="s">
        <v>4013</v>
      </c>
      <c r="B3854" s="16">
        <v>8447</v>
      </c>
      <c r="C3854" s="17">
        <v>44811</v>
      </c>
      <c r="D3854" s="16" t="s">
        <v>4016</v>
      </c>
      <c r="E3854" s="18" t="s">
        <v>4181</v>
      </c>
      <c r="F3854" s="19">
        <v>19000</v>
      </c>
    </row>
    <row r="3855" spans="1:6" ht="69" customHeight="1" x14ac:dyDescent="0.25">
      <c r="A3855" s="15" t="s">
        <v>4013</v>
      </c>
      <c r="B3855" s="16">
        <v>8448</v>
      </c>
      <c r="C3855" s="17">
        <v>44811</v>
      </c>
      <c r="D3855" s="16" t="s">
        <v>4016</v>
      </c>
      <c r="E3855" s="18" t="s">
        <v>4162</v>
      </c>
      <c r="F3855" s="19">
        <v>55350</v>
      </c>
    </row>
    <row r="3856" spans="1:6" ht="69" customHeight="1" x14ac:dyDescent="0.25">
      <c r="A3856" s="15" t="s">
        <v>4013</v>
      </c>
      <c r="B3856" s="16">
        <v>8449</v>
      </c>
      <c r="C3856" s="17">
        <v>44811</v>
      </c>
      <c r="D3856" s="16" t="s">
        <v>4016</v>
      </c>
      <c r="E3856" s="18" t="s">
        <v>4181</v>
      </c>
      <c r="F3856" s="19">
        <v>263750</v>
      </c>
    </row>
    <row r="3857" spans="1:6" ht="69" customHeight="1" x14ac:dyDescent="0.25">
      <c r="A3857" s="15" t="s">
        <v>4013</v>
      </c>
      <c r="B3857" s="16">
        <v>8450</v>
      </c>
      <c r="C3857" s="17">
        <v>44811</v>
      </c>
      <c r="D3857" s="16" t="s">
        <v>4016</v>
      </c>
      <c r="E3857" s="18" t="s">
        <v>4181</v>
      </c>
      <c r="F3857" s="19">
        <v>233200</v>
      </c>
    </row>
    <row r="3858" spans="1:6" ht="69" customHeight="1" x14ac:dyDescent="0.25">
      <c r="A3858" s="15" t="s">
        <v>4013</v>
      </c>
      <c r="B3858" s="16">
        <v>8451</v>
      </c>
      <c r="C3858" s="17">
        <v>44811</v>
      </c>
      <c r="D3858" s="16" t="s">
        <v>4016</v>
      </c>
      <c r="E3858" s="18" t="s">
        <v>4181</v>
      </c>
      <c r="F3858" s="19">
        <v>120650</v>
      </c>
    </row>
    <row r="3859" spans="1:6" ht="69" customHeight="1" x14ac:dyDescent="0.25">
      <c r="A3859" s="15" t="s">
        <v>4013</v>
      </c>
      <c r="B3859" s="16">
        <v>8452</v>
      </c>
      <c r="C3859" s="17">
        <v>44812</v>
      </c>
      <c r="D3859" s="16" t="s">
        <v>4016</v>
      </c>
      <c r="E3859" s="18" t="s">
        <v>4174</v>
      </c>
      <c r="F3859" s="19">
        <v>46350</v>
      </c>
    </row>
    <row r="3860" spans="1:6" ht="69" customHeight="1" x14ac:dyDescent="0.25">
      <c r="A3860" s="15" t="s">
        <v>4013</v>
      </c>
      <c r="B3860" s="16">
        <v>8453</v>
      </c>
      <c r="C3860" s="17">
        <v>44813</v>
      </c>
      <c r="D3860" s="16" t="s">
        <v>4016</v>
      </c>
      <c r="E3860" s="18" t="s">
        <v>4174</v>
      </c>
      <c r="F3860" s="19">
        <v>37200</v>
      </c>
    </row>
    <row r="3861" spans="1:6" ht="69" customHeight="1" x14ac:dyDescent="0.25">
      <c r="A3861" s="15" t="s">
        <v>4013</v>
      </c>
      <c r="B3861" s="16">
        <v>8454</v>
      </c>
      <c r="C3861" s="17">
        <v>44813</v>
      </c>
      <c r="D3861" s="16" t="s">
        <v>4016</v>
      </c>
      <c r="E3861" s="18" t="s">
        <v>4181</v>
      </c>
      <c r="F3861" s="19">
        <v>30950</v>
      </c>
    </row>
    <row r="3862" spans="1:6" ht="69" customHeight="1" x14ac:dyDescent="0.25">
      <c r="A3862" s="15" t="s">
        <v>4013</v>
      </c>
      <c r="B3862" s="16">
        <v>8455</v>
      </c>
      <c r="C3862" s="17">
        <v>44813</v>
      </c>
      <c r="D3862" s="16" t="s">
        <v>4016</v>
      </c>
      <c r="E3862" s="18" t="s">
        <v>4174</v>
      </c>
      <c r="F3862" s="19">
        <v>36850</v>
      </c>
    </row>
    <row r="3863" spans="1:6" ht="69" customHeight="1" x14ac:dyDescent="0.25">
      <c r="A3863" s="15" t="s">
        <v>4013</v>
      </c>
      <c r="B3863" s="16">
        <v>8456</v>
      </c>
      <c r="C3863" s="17">
        <v>44813</v>
      </c>
      <c r="D3863" s="16" t="s">
        <v>4016</v>
      </c>
      <c r="E3863" s="18" t="s">
        <v>4174</v>
      </c>
      <c r="F3863" s="19">
        <v>29150</v>
      </c>
    </row>
    <row r="3864" spans="1:6" ht="69" customHeight="1" x14ac:dyDescent="0.25">
      <c r="A3864" s="15" t="s">
        <v>4013</v>
      </c>
      <c r="B3864" s="16">
        <v>8457</v>
      </c>
      <c r="C3864" s="17">
        <v>44816</v>
      </c>
      <c r="D3864" s="16" t="s">
        <v>4016</v>
      </c>
      <c r="E3864" s="18" t="s">
        <v>4174</v>
      </c>
      <c r="F3864" s="19">
        <v>44600</v>
      </c>
    </row>
    <row r="3865" spans="1:6" ht="69" customHeight="1" x14ac:dyDescent="0.25">
      <c r="A3865" s="15" t="s">
        <v>4013</v>
      </c>
      <c r="B3865" s="16">
        <v>8458</v>
      </c>
      <c r="C3865" s="17">
        <v>44817</v>
      </c>
      <c r="D3865" s="16" t="s">
        <v>4016</v>
      </c>
      <c r="E3865" s="18" t="s">
        <v>4159</v>
      </c>
      <c r="F3865" s="19">
        <v>93000</v>
      </c>
    </row>
    <row r="3866" spans="1:6" ht="69" customHeight="1" x14ac:dyDescent="0.25">
      <c r="A3866" s="15" t="s">
        <v>4013</v>
      </c>
      <c r="B3866" s="16">
        <v>8459</v>
      </c>
      <c r="C3866" s="17">
        <v>44818</v>
      </c>
      <c r="D3866" s="16" t="s">
        <v>4016</v>
      </c>
      <c r="E3866" s="18" t="s">
        <v>4174</v>
      </c>
      <c r="F3866" s="19">
        <v>94700</v>
      </c>
    </row>
    <row r="3867" spans="1:6" ht="69" customHeight="1" x14ac:dyDescent="0.25">
      <c r="A3867" s="15" t="s">
        <v>4013</v>
      </c>
      <c r="B3867" s="16">
        <v>8460</v>
      </c>
      <c r="C3867" s="17">
        <v>44818</v>
      </c>
      <c r="D3867" s="16" t="s">
        <v>4016</v>
      </c>
      <c r="E3867" s="18" t="s">
        <v>4174</v>
      </c>
      <c r="F3867" s="19">
        <v>68550</v>
      </c>
    </row>
    <row r="3868" spans="1:6" ht="69" customHeight="1" x14ac:dyDescent="0.25">
      <c r="A3868" s="15" t="s">
        <v>4013</v>
      </c>
      <c r="B3868" s="16">
        <v>8461</v>
      </c>
      <c r="C3868" s="17">
        <v>44818</v>
      </c>
      <c r="D3868" s="16" t="s">
        <v>4016</v>
      </c>
      <c r="E3868" s="18" t="s">
        <v>4181</v>
      </c>
      <c r="F3868" s="19">
        <v>19250</v>
      </c>
    </row>
    <row r="3869" spans="1:6" ht="69" customHeight="1" x14ac:dyDescent="0.25">
      <c r="A3869" s="15" t="s">
        <v>4013</v>
      </c>
      <c r="B3869" s="16">
        <v>8462</v>
      </c>
      <c r="C3869" s="17">
        <v>44818</v>
      </c>
      <c r="D3869" s="16" t="s">
        <v>4016</v>
      </c>
      <c r="E3869" s="18" t="s">
        <v>4174</v>
      </c>
      <c r="F3869" s="19">
        <v>59150</v>
      </c>
    </row>
    <row r="3870" spans="1:6" ht="69" customHeight="1" x14ac:dyDescent="0.25">
      <c r="A3870" s="15" t="s">
        <v>4013</v>
      </c>
      <c r="B3870" s="16">
        <v>8464</v>
      </c>
      <c r="C3870" s="17">
        <v>44818</v>
      </c>
      <c r="D3870" s="16" t="s">
        <v>4030</v>
      </c>
      <c r="E3870" s="18" t="s">
        <v>4188</v>
      </c>
      <c r="F3870" s="19">
        <v>60669.05</v>
      </c>
    </row>
    <row r="3871" spans="1:6" ht="69" customHeight="1" x14ac:dyDescent="0.25">
      <c r="A3871" s="15" t="s">
        <v>4013</v>
      </c>
      <c r="B3871" s="16">
        <v>8465</v>
      </c>
      <c r="C3871" s="17">
        <v>44818</v>
      </c>
      <c r="D3871" s="16" t="s">
        <v>4030</v>
      </c>
      <c r="E3871" s="18" t="s">
        <v>4168</v>
      </c>
      <c r="F3871" s="19">
        <v>24930.3</v>
      </c>
    </row>
    <row r="3872" spans="1:6" ht="69" customHeight="1" x14ac:dyDescent="0.25">
      <c r="A3872" s="15" t="s">
        <v>4013</v>
      </c>
      <c r="B3872" s="16">
        <v>8466</v>
      </c>
      <c r="C3872" s="17">
        <v>44818</v>
      </c>
      <c r="D3872" s="16" t="s">
        <v>4030</v>
      </c>
      <c r="E3872" s="18" t="s">
        <v>4189</v>
      </c>
      <c r="F3872" s="19">
        <v>122094.24</v>
      </c>
    </row>
    <row r="3873" spans="1:6" ht="69" customHeight="1" x14ac:dyDescent="0.25">
      <c r="A3873" s="15" t="s">
        <v>4013</v>
      </c>
      <c r="B3873" s="16">
        <v>8467</v>
      </c>
      <c r="C3873" s="17">
        <v>44820</v>
      </c>
      <c r="D3873" s="16" t="s">
        <v>4016</v>
      </c>
      <c r="E3873" s="18" t="s">
        <v>4181</v>
      </c>
      <c r="F3873" s="19">
        <f>19900-9050</f>
        <v>10850</v>
      </c>
    </row>
    <row r="3874" spans="1:6" ht="69" customHeight="1" x14ac:dyDescent="0.25">
      <c r="A3874" s="15" t="s">
        <v>4013</v>
      </c>
      <c r="B3874" s="16">
        <v>8468</v>
      </c>
      <c r="C3874" s="17">
        <v>44820</v>
      </c>
      <c r="D3874" s="16" t="s">
        <v>4016</v>
      </c>
      <c r="E3874" s="18" t="s">
        <v>4181</v>
      </c>
      <c r="F3874" s="19">
        <v>95050</v>
      </c>
    </row>
    <row r="3875" spans="1:6" ht="69" customHeight="1" x14ac:dyDescent="0.25">
      <c r="A3875" s="15" t="s">
        <v>4013</v>
      </c>
      <c r="B3875" s="16">
        <v>8469</v>
      </c>
      <c r="C3875" s="17">
        <v>44820</v>
      </c>
      <c r="D3875" s="16" t="s">
        <v>4049</v>
      </c>
      <c r="E3875" s="18" t="s">
        <v>4190</v>
      </c>
      <c r="F3875" s="19">
        <v>45000</v>
      </c>
    </row>
    <row r="3876" spans="1:6" ht="69" customHeight="1" x14ac:dyDescent="0.25">
      <c r="A3876" s="15" t="s">
        <v>4013</v>
      </c>
      <c r="B3876" s="16">
        <v>8470</v>
      </c>
      <c r="C3876" s="17">
        <v>44820</v>
      </c>
      <c r="D3876" s="16" t="s">
        <v>4048</v>
      </c>
      <c r="E3876" s="18" t="s">
        <v>4190</v>
      </c>
      <c r="F3876" s="19">
        <v>45000</v>
      </c>
    </row>
    <row r="3877" spans="1:6" ht="69" customHeight="1" x14ac:dyDescent="0.25">
      <c r="A3877" s="15" t="s">
        <v>4013</v>
      </c>
      <c r="B3877" s="16">
        <v>8471</v>
      </c>
      <c r="C3877" s="17">
        <v>44820</v>
      </c>
      <c r="D3877" s="16" t="s">
        <v>4046</v>
      </c>
      <c r="E3877" s="18" t="s">
        <v>4190</v>
      </c>
      <c r="F3877" s="19">
        <v>45000</v>
      </c>
    </row>
    <row r="3878" spans="1:6" ht="69" customHeight="1" x14ac:dyDescent="0.25">
      <c r="A3878" s="15" t="s">
        <v>4013</v>
      </c>
      <c r="B3878" s="16">
        <v>8472</v>
      </c>
      <c r="C3878" s="17">
        <v>44820</v>
      </c>
      <c r="D3878" s="16" t="s">
        <v>4016</v>
      </c>
      <c r="E3878" s="18" t="s">
        <v>4181</v>
      </c>
      <c r="F3878" s="19">
        <v>28250</v>
      </c>
    </row>
    <row r="3879" spans="1:6" ht="69" customHeight="1" x14ac:dyDescent="0.25">
      <c r="A3879" s="15" t="s">
        <v>4013</v>
      </c>
      <c r="B3879" s="16">
        <v>8473</v>
      </c>
      <c r="C3879" s="17">
        <v>44825</v>
      </c>
      <c r="D3879" s="16" t="s">
        <v>4016</v>
      </c>
      <c r="E3879" s="18" t="s">
        <v>4174</v>
      </c>
      <c r="F3879" s="19">
        <v>61300</v>
      </c>
    </row>
    <row r="3880" spans="1:6" ht="69" customHeight="1" x14ac:dyDescent="0.25">
      <c r="A3880" s="15" t="s">
        <v>4013</v>
      </c>
      <c r="B3880" s="16">
        <v>8474</v>
      </c>
      <c r="C3880" s="17">
        <v>44825</v>
      </c>
      <c r="D3880" s="16" t="s">
        <v>4016</v>
      </c>
      <c r="E3880" s="18" t="s">
        <v>4174</v>
      </c>
      <c r="F3880" s="19">
        <v>53300</v>
      </c>
    </row>
    <row r="3881" spans="1:6" ht="69" customHeight="1" x14ac:dyDescent="0.25">
      <c r="A3881" s="15" t="s">
        <v>4013</v>
      </c>
      <c r="B3881" s="16">
        <v>8475</v>
      </c>
      <c r="C3881" s="17">
        <v>44825</v>
      </c>
      <c r="D3881" s="16" t="s">
        <v>4016</v>
      </c>
      <c r="E3881" s="18" t="s">
        <v>4181</v>
      </c>
      <c r="F3881" s="19">
        <v>75300</v>
      </c>
    </row>
    <row r="3882" spans="1:6" ht="69" customHeight="1" x14ac:dyDescent="0.25">
      <c r="A3882" s="15" t="s">
        <v>4013</v>
      </c>
      <c r="B3882" s="16">
        <v>8476</v>
      </c>
      <c r="C3882" s="17">
        <v>44825</v>
      </c>
      <c r="D3882" s="16" t="s">
        <v>4030</v>
      </c>
      <c r="E3882" s="18" t="s">
        <v>4191</v>
      </c>
      <c r="F3882" s="19">
        <v>31874.11</v>
      </c>
    </row>
    <row r="3883" spans="1:6" ht="69" customHeight="1" x14ac:dyDescent="0.25">
      <c r="A3883" s="15" t="s">
        <v>4013</v>
      </c>
      <c r="B3883" s="16">
        <v>8477</v>
      </c>
      <c r="C3883" s="17">
        <v>44826</v>
      </c>
      <c r="D3883" s="16" t="s">
        <v>4014</v>
      </c>
      <c r="E3883" s="18" t="s">
        <v>4192</v>
      </c>
      <c r="F3883" s="19">
        <v>166547881.19</v>
      </c>
    </row>
    <row r="3884" spans="1:6" ht="69" customHeight="1" x14ac:dyDescent="0.25">
      <c r="A3884" s="15" t="s">
        <v>4013</v>
      </c>
      <c r="B3884" s="16">
        <v>8478</v>
      </c>
      <c r="C3884" s="17">
        <v>44826</v>
      </c>
      <c r="D3884" s="16" t="s">
        <v>4030</v>
      </c>
      <c r="E3884" s="18" t="s">
        <v>4188</v>
      </c>
      <c r="F3884" s="19">
        <v>196360.23</v>
      </c>
    </row>
    <row r="3885" spans="1:6" ht="69" customHeight="1" x14ac:dyDescent="0.25">
      <c r="A3885" s="15" t="s">
        <v>4013</v>
      </c>
      <c r="B3885" s="16">
        <v>8479</v>
      </c>
      <c r="C3885" s="17">
        <v>44827</v>
      </c>
      <c r="D3885" s="16" t="s">
        <v>4016</v>
      </c>
      <c r="E3885" s="18" t="s">
        <v>4174</v>
      </c>
      <c r="F3885" s="19">
        <v>20650</v>
      </c>
    </row>
    <row r="3886" spans="1:6" ht="69" customHeight="1" x14ac:dyDescent="0.25">
      <c r="A3886" s="15" t="s">
        <v>4013</v>
      </c>
      <c r="B3886" s="16">
        <v>8480</v>
      </c>
      <c r="C3886" s="17">
        <v>44827</v>
      </c>
      <c r="D3886" s="16" t="s">
        <v>4016</v>
      </c>
      <c r="E3886" s="18" t="s">
        <v>4193</v>
      </c>
      <c r="F3886" s="19">
        <v>29700</v>
      </c>
    </row>
    <row r="3887" spans="1:6" ht="69" customHeight="1" x14ac:dyDescent="0.25">
      <c r="A3887" s="15" t="s">
        <v>4013</v>
      </c>
      <c r="B3887" s="16">
        <v>8481</v>
      </c>
      <c r="C3887" s="17">
        <v>44827</v>
      </c>
      <c r="D3887" s="16" t="s">
        <v>4194</v>
      </c>
      <c r="E3887" s="18" t="s">
        <v>4181</v>
      </c>
      <c r="F3887" s="19">
        <v>86800</v>
      </c>
    </row>
    <row r="3888" spans="1:6" ht="69" customHeight="1" x14ac:dyDescent="0.25">
      <c r="A3888" s="15" t="s">
        <v>4013</v>
      </c>
      <c r="B3888" s="16">
        <v>8482</v>
      </c>
      <c r="C3888" s="17">
        <v>44827</v>
      </c>
      <c r="D3888" s="16" t="s">
        <v>4025</v>
      </c>
      <c r="E3888" s="18" t="s">
        <v>4195</v>
      </c>
      <c r="F3888" s="19">
        <v>25967718.760000002</v>
      </c>
    </row>
    <row r="3889" spans="1:6" ht="69" customHeight="1" x14ac:dyDescent="0.25">
      <c r="A3889" s="15" t="s">
        <v>4013</v>
      </c>
      <c r="B3889" s="16">
        <v>8483</v>
      </c>
      <c r="C3889" s="17">
        <v>44827</v>
      </c>
      <c r="D3889" s="16" t="s">
        <v>4016</v>
      </c>
      <c r="E3889" s="18" t="s">
        <v>4181</v>
      </c>
      <c r="F3889" s="19">
        <v>41950</v>
      </c>
    </row>
    <row r="3890" spans="1:6" ht="69" customHeight="1" x14ac:dyDescent="0.25">
      <c r="A3890" s="15" t="s">
        <v>4013</v>
      </c>
      <c r="B3890" s="16">
        <v>8484</v>
      </c>
      <c r="C3890" s="17">
        <v>44830</v>
      </c>
      <c r="D3890" s="16" t="s">
        <v>4016</v>
      </c>
      <c r="E3890" s="18" t="s">
        <v>4181</v>
      </c>
      <c r="F3890" s="19">
        <v>128100</v>
      </c>
    </row>
    <row r="3891" spans="1:6" ht="69" customHeight="1" x14ac:dyDescent="0.25">
      <c r="A3891" s="15" t="s">
        <v>4013</v>
      </c>
      <c r="B3891" s="16">
        <v>8485</v>
      </c>
      <c r="C3891" s="17">
        <v>44830</v>
      </c>
      <c r="D3891" s="16" t="s">
        <v>4030</v>
      </c>
      <c r="E3891" s="18" t="s">
        <v>4191</v>
      </c>
      <c r="F3891" s="19">
        <v>183578.74</v>
      </c>
    </row>
    <row r="3892" spans="1:6" ht="69" customHeight="1" x14ac:dyDescent="0.25">
      <c r="A3892" s="15" t="s">
        <v>4013</v>
      </c>
      <c r="B3892" s="16">
        <v>8486</v>
      </c>
      <c r="C3892" s="17">
        <v>44831</v>
      </c>
      <c r="D3892" s="16" t="s">
        <v>4023</v>
      </c>
      <c r="E3892" s="18" t="s">
        <v>4196</v>
      </c>
      <c r="F3892" s="19">
        <v>41150</v>
      </c>
    </row>
    <row r="3893" spans="1:6" ht="69" customHeight="1" x14ac:dyDescent="0.25">
      <c r="A3893" s="15" t="s">
        <v>4013</v>
      </c>
      <c r="B3893" s="16">
        <v>8487</v>
      </c>
      <c r="C3893" s="17">
        <v>44831</v>
      </c>
      <c r="D3893" s="16" t="s">
        <v>4077</v>
      </c>
      <c r="E3893" s="18" t="s">
        <v>4197</v>
      </c>
      <c r="F3893" s="19">
        <v>8500</v>
      </c>
    </row>
    <row r="3894" spans="1:6" ht="69" customHeight="1" x14ac:dyDescent="0.25">
      <c r="A3894" s="15" t="s">
        <v>4013</v>
      </c>
      <c r="B3894" s="16">
        <v>8488</v>
      </c>
      <c r="C3894" s="17">
        <v>44831</v>
      </c>
      <c r="D3894" s="16" t="s">
        <v>4016</v>
      </c>
      <c r="E3894" s="18" t="s">
        <v>4181</v>
      </c>
      <c r="F3894" s="19">
        <v>306450</v>
      </c>
    </row>
    <row r="3895" spans="1:6" ht="69" customHeight="1" x14ac:dyDescent="0.25">
      <c r="A3895" s="15" t="s">
        <v>4013</v>
      </c>
      <c r="B3895" s="16">
        <v>8489</v>
      </c>
      <c r="C3895" s="17">
        <v>44831</v>
      </c>
      <c r="D3895" s="16" t="s">
        <v>4016</v>
      </c>
      <c r="E3895" s="18" t="s">
        <v>4198</v>
      </c>
      <c r="F3895" s="19">
        <v>34100</v>
      </c>
    </row>
    <row r="3896" spans="1:6" ht="69" customHeight="1" x14ac:dyDescent="0.25">
      <c r="A3896" s="15" t="s">
        <v>4013</v>
      </c>
      <c r="B3896" s="16">
        <v>8490</v>
      </c>
      <c r="C3896" s="17">
        <v>44831</v>
      </c>
      <c r="D3896" s="16" t="s">
        <v>4016</v>
      </c>
      <c r="E3896" s="18" t="s">
        <v>4181</v>
      </c>
      <c r="F3896" s="19">
        <v>9450</v>
      </c>
    </row>
    <row r="3897" spans="1:6" ht="69" customHeight="1" x14ac:dyDescent="0.25">
      <c r="A3897" s="15" t="s">
        <v>4013</v>
      </c>
      <c r="B3897" s="16">
        <v>8491</v>
      </c>
      <c r="C3897" s="17">
        <v>44831</v>
      </c>
      <c r="D3897" s="16" t="s">
        <v>4016</v>
      </c>
      <c r="E3897" s="18" t="s">
        <v>4181</v>
      </c>
      <c r="F3897" s="19">
        <v>44050</v>
      </c>
    </row>
    <row r="3898" spans="1:6" ht="69" customHeight="1" x14ac:dyDescent="0.25">
      <c r="A3898" s="15" t="s">
        <v>4013</v>
      </c>
      <c r="B3898" s="16">
        <v>8492</v>
      </c>
      <c r="C3898" s="17">
        <v>44831</v>
      </c>
      <c r="D3898" s="16" t="s">
        <v>4016</v>
      </c>
      <c r="E3898" s="18" t="s">
        <v>4181</v>
      </c>
      <c r="F3898" s="19">
        <v>32150</v>
      </c>
    </row>
    <row r="3899" spans="1:6" ht="69" customHeight="1" x14ac:dyDescent="0.25">
      <c r="A3899" s="15" t="s">
        <v>4013</v>
      </c>
      <c r="B3899" s="16">
        <v>8493</v>
      </c>
      <c r="C3899" s="17">
        <v>44833</v>
      </c>
      <c r="D3899" s="16" t="s">
        <v>4016</v>
      </c>
      <c r="E3899" s="18" t="s">
        <v>4181</v>
      </c>
      <c r="F3899" s="19">
        <v>49100</v>
      </c>
    </row>
    <row r="3900" spans="1:6" ht="69" customHeight="1" x14ac:dyDescent="0.25">
      <c r="A3900" s="15" t="s">
        <v>4013</v>
      </c>
      <c r="B3900" s="16">
        <v>8494</v>
      </c>
      <c r="C3900" s="17">
        <v>44833</v>
      </c>
      <c r="D3900" s="16" t="s">
        <v>4016</v>
      </c>
      <c r="E3900" s="18" t="s">
        <v>4174</v>
      </c>
      <c r="F3900" s="19">
        <v>77750</v>
      </c>
    </row>
    <row r="3901" spans="1:6" ht="69" customHeight="1" x14ac:dyDescent="0.25">
      <c r="A3901" s="15" t="s">
        <v>4013</v>
      </c>
      <c r="B3901" s="16">
        <v>8495</v>
      </c>
      <c r="C3901" s="17">
        <v>44833</v>
      </c>
      <c r="D3901" s="16" t="s">
        <v>4016</v>
      </c>
      <c r="E3901" s="18" t="s">
        <v>4174</v>
      </c>
      <c r="F3901" s="19">
        <v>43400</v>
      </c>
    </row>
    <row r="3902" spans="1:6" ht="69" customHeight="1" x14ac:dyDescent="0.25">
      <c r="A3902" s="15" t="s">
        <v>4013</v>
      </c>
      <c r="B3902" s="16">
        <v>8496</v>
      </c>
      <c r="C3902" s="17">
        <v>44833</v>
      </c>
      <c r="D3902" s="16" t="s">
        <v>4056</v>
      </c>
      <c r="E3902" s="18" t="s">
        <v>4199</v>
      </c>
      <c r="F3902" s="19">
        <v>7400</v>
      </c>
    </row>
    <row r="3903" spans="1:6" ht="69" customHeight="1" x14ac:dyDescent="0.25">
      <c r="A3903" s="15" t="s">
        <v>4013</v>
      </c>
      <c r="B3903" s="16">
        <v>8497</v>
      </c>
      <c r="C3903" s="17">
        <v>44833</v>
      </c>
      <c r="D3903" s="16" t="s">
        <v>4054</v>
      </c>
      <c r="E3903" s="18" t="s">
        <v>4199</v>
      </c>
      <c r="F3903" s="19">
        <v>34200</v>
      </c>
    </row>
    <row r="3904" spans="1:6" ht="69" customHeight="1" x14ac:dyDescent="0.25">
      <c r="A3904" s="15" t="s">
        <v>4013</v>
      </c>
      <c r="B3904" s="16">
        <v>8498</v>
      </c>
      <c r="C3904" s="17">
        <v>44833</v>
      </c>
      <c r="D3904" s="16" t="s">
        <v>4035</v>
      </c>
      <c r="E3904" s="18" t="s">
        <v>4199</v>
      </c>
      <c r="F3904" s="19">
        <v>107820</v>
      </c>
    </row>
    <row r="3905" spans="1:6" ht="69" customHeight="1" x14ac:dyDescent="0.25">
      <c r="A3905" s="15" t="s">
        <v>4013</v>
      </c>
      <c r="B3905" s="16">
        <v>8499</v>
      </c>
      <c r="C3905" s="17">
        <v>44833</v>
      </c>
      <c r="D3905" s="16" t="s">
        <v>4200</v>
      </c>
      <c r="E3905" s="18" t="s">
        <v>4191</v>
      </c>
      <c r="F3905" s="19">
        <v>36225.24</v>
      </c>
    </row>
    <row r="3906" spans="1:6" ht="69" customHeight="1" x14ac:dyDescent="0.25">
      <c r="A3906" s="15" t="s">
        <v>4013</v>
      </c>
      <c r="B3906" s="16">
        <v>8500</v>
      </c>
      <c r="C3906" s="17">
        <v>44833</v>
      </c>
      <c r="D3906" s="16" t="s">
        <v>4030</v>
      </c>
      <c r="E3906" s="18" t="s">
        <v>4201</v>
      </c>
      <c r="F3906" s="19">
        <v>63939.18</v>
      </c>
    </row>
    <row r="3907" spans="1:6" ht="69" customHeight="1" x14ac:dyDescent="0.25">
      <c r="A3907" s="15" t="s">
        <v>4013</v>
      </c>
      <c r="B3907" s="16">
        <v>8501</v>
      </c>
      <c r="C3907" s="17">
        <v>44833</v>
      </c>
      <c r="D3907" s="16" t="s">
        <v>4030</v>
      </c>
      <c r="E3907" s="18" t="s">
        <v>4188</v>
      </c>
      <c r="F3907" s="19">
        <v>10733.6</v>
      </c>
    </row>
    <row r="3908" spans="1:6" ht="69" customHeight="1" x14ac:dyDescent="0.25">
      <c r="A3908" s="15" t="s">
        <v>4013</v>
      </c>
      <c r="B3908" s="16">
        <v>8502</v>
      </c>
      <c r="C3908" s="17">
        <v>44833</v>
      </c>
      <c r="D3908" s="16" t="s">
        <v>4016</v>
      </c>
      <c r="E3908" s="18" t="s">
        <v>4202</v>
      </c>
      <c r="F3908" s="19">
        <v>372450</v>
      </c>
    </row>
    <row r="3909" spans="1:6" ht="69" customHeight="1" thickBot="1" x14ac:dyDescent="0.3">
      <c r="A3909" s="20" t="s">
        <v>4013</v>
      </c>
      <c r="B3909" s="20">
        <v>8503</v>
      </c>
      <c r="C3909" s="21">
        <v>44834</v>
      </c>
      <c r="D3909" s="20" t="s">
        <v>2670</v>
      </c>
      <c r="E3909" s="22" t="s">
        <v>4203</v>
      </c>
      <c r="F3909" s="23">
        <v>41271336.030000001</v>
      </c>
    </row>
    <row r="3910" spans="1:6" ht="23.25" customHeight="1" x14ac:dyDescent="0.25">
      <c r="C3910" s="7"/>
      <c r="E3910" s="8"/>
      <c r="F3910" s="9"/>
    </row>
    <row r="3911" spans="1:6" ht="21.75" thickBot="1" x14ac:dyDescent="0.4">
      <c r="A3911" s="10" t="s">
        <v>4204</v>
      </c>
    </row>
    <row r="3912" spans="1:6" ht="34.5" customHeight="1" x14ac:dyDescent="0.25">
      <c r="A3912" s="11" t="s">
        <v>3068</v>
      </c>
      <c r="B3912" s="11">
        <v>14796</v>
      </c>
      <c r="C3912" s="12">
        <v>44574</v>
      </c>
      <c r="D3912" s="11" t="s">
        <v>4205</v>
      </c>
      <c r="E3912" s="13" t="s">
        <v>4206</v>
      </c>
      <c r="F3912" s="14">
        <v>18315</v>
      </c>
    </row>
    <row r="3913" spans="1:6" ht="34.5" customHeight="1" x14ac:dyDescent="0.25">
      <c r="A3913" s="15" t="s">
        <v>3068</v>
      </c>
      <c r="B3913" s="16">
        <v>14797</v>
      </c>
      <c r="C3913" s="17">
        <v>44574</v>
      </c>
      <c r="D3913" s="16" t="s">
        <v>1581</v>
      </c>
      <c r="E3913" s="18" t="s">
        <v>4206</v>
      </c>
      <c r="F3913" s="19">
        <v>18315</v>
      </c>
    </row>
    <row r="3914" spans="1:6" ht="34.5" customHeight="1" x14ac:dyDescent="0.25">
      <c r="A3914" s="15" t="s">
        <v>3068</v>
      </c>
      <c r="B3914" s="16">
        <v>15052</v>
      </c>
      <c r="C3914" s="17">
        <v>44602</v>
      </c>
      <c r="D3914" s="16" t="s">
        <v>4205</v>
      </c>
      <c r="E3914" s="18" t="s">
        <v>4207</v>
      </c>
      <c r="F3914" s="19">
        <v>15705</v>
      </c>
    </row>
    <row r="3915" spans="1:6" ht="34.5" customHeight="1" x14ac:dyDescent="0.25">
      <c r="A3915" s="15" t="s">
        <v>3068</v>
      </c>
      <c r="B3915" s="16">
        <v>15053</v>
      </c>
      <c r="C3915" s="17">
        <v>44602</v>
      </c>
      <c r="D3915" s="16" t="s">
        <v>1581</v>
      </c>
      <c r="E3915" s="18" t="s">
        <v>4207</v>
      </c>
      <c r="F3915" s="19">
        <v>15705</v>
      </c>
    </row>
    <row r="3916" spans="1:6" ht="34.5" customHeight="1" x14ac:dyDescent="0.25">
      <c r="A3916" s="15" t="s">
        <v>3068</v>
      </c>
      <c r="B3916" s="16">
        <v>15382</v>
      </c>
      <c r="C3916" s="17">
        <v>44630</v>
      </c>
      <c r="D3916" s="16" t="s">
        <v>1581</v>
      </c>
      <c r="E3916" s="18" t="s">
        <v>4208</v>
      </c>
      <c r="F3916" s="19">
        <v>32265</v>
      </c>
    </row>
    <row r="3917" spans="1:6" ht="34.5" customHeight="1" x14ac:dyDescent="0.25">
      <c r="A3917" s="15" t="s">
        <v>3068</v>
      </c>
      <c r="B3917" s="16">
        <v>15383</v>
      </c>
      <c r="C3917" s="17">
        <v>44630</v>
      </c>
      <c r="D3917" s="16" t="s">
        <v>4205</v>
      </c>
      <c r="E3917" s="18" t="s">
        <v>4208</v>
      </c>
      <c r="F3917" s="19">
        <v>32265</v>
      </c>
    </row>
    <row r="3918" spans="1:6" ht="34.5" customHeight="1" x14ac:dyDescent="0.25">
      <c r="A3918" s="15" t="s">
        <v>3068</v>
      </c>
      <c r="B3918" s="16">
        <v>15639</v>
      </c>
      <c r="C3918" s="17">
        <v>44659</v>
      </c>
      <c r="D3918" s="16" t="s">
        <v>4205</v>
      </c>
      <c r="E3918" s="18" t="s">
        <v>4209</v>
      </c>
      <c r="F3918" s="19">
        <v>22095</v>
      </c>
    </row>
    <row r="3919" spans="1:6" ht="34.5" customHeight="1" x14ac:dyDescent="0.25">
      <c r="A3919" s="15" t="s">
        <v>3068</v>
      </c>
      <c r="B3919" s="16">
        <v>15640</v>
      </c>
      <c r="C3919" s="17">
        <v>44659</v>
      </c>
      <c r="D3919" s="16" t="s">
        <v>1581</v>
      </c>
      <c r="E3919" s="18" t="s">
        <v>4209</v>
      </c>
      <c r="F3919" s="19">
        <v>22095</v>
      </c>
    </row>
    <row r="3920" spans="1:6" ht="34.5" customHeight="1" x14ac:dyDescent="0.25">
      <c r="A3920" s="15" t="s">
        <v>3068</v>
      </c>
      <c r="B3920" s="16">
        <v>15929</v>
      </c>
      <c r="C3920" s="17">
        <v>44693</v>
      </c>
      <c r="D3920" s="16" t="s">
        <v>4205</v>
      </c>
      <c r="E3920" s="18" t="s">
        <v>4210</v>
      </c>
      <c r="F3920" s="19">
        <v>20925</v>
      </c>
    </row>
    <row r="3921" spans="1:6" ht="34.5" customHeight="1" x14ac:dyDescent="0.25">
      <c r="A3921" s="15" t="s">
        <v>3068</v>
      </c>
      <c r="B3921" s="16">
        <v>15930</v>
      </c>
      <c r="C3921" s="17">
        <v>44693</v>
      </c>
      <c r="D3921" s="16" t="s">
        <v>1581</v>
      </c>
      <c r="E3921" s="18" t="s">
        <v>4210</v>
      </c>
      <c r="F3921" s="19">
        <v>20925</v>
      </c>
    </row>
    <row r="3922" spans="1:6" ht="34.5" customHeight="1" x14ac:dyDescent="0.25">
      <c r="A3922" s="15" t="s">
        <v>3068</v>
      </c>
      <c r="B3922" s="16">
        <v>16217</v>
      </c>
      <c r="C3922" s="17">
        <v>44726</v>
      </c>
      <c r="D3922" s="16" t="s">
        <v>1581</v>
      </c>
      <c r="E3922" s="18" t="s">
        <v>4211</v>
      </c>
      <c r="F3922" s="19">
        <v>235125</v>
      </c>
    </row>
    <row r="3923" spans="1:6" ht="34.5" customHeight="1" x14ac:dyDescent="0.25">
      <c r="A3923" s="15" t="s">
        <v>3068</v>
      </c>
      <c r="B3923" s="16">
        <v>16218</v>
      </c>
      <c r="C3923" s="17">
        <v>44726</v>
      </c>
      <c r="D3923" s="16" t="s">
        <v>4205</v>
      </c>
      <c r="E3923" s="18" t="s">
        <v>4211</v>
      </c>
      <c r="F3923" s="19">
        <v>235125</v>
      </c>
    </row>
    <row r="3924" spans="1:6" ht="54.75" customHeight="1" x14ac:dyDescent="0.25">
      <c r="A3924" s="15" t="s">
        <v>3068</v>
      </c>
      <c r="B3924" s="16">
        <v>16591</v>
      </c>
      <c r="C3924" s="17">
        <v>44756</v>
      </c>
      <c r="D3924" s="16" t="s">
        <v>4205</v>
      </c>
      <c r="E3924" s="18" t="s">
        <v>4212</v>
      </c>
      <c r="F3924" s="19">
        <v>331515</v>
      </c>
    </row>
    <row r="3925" spans="1:6" ht="43.5" customHeight="1" x14ac:dyDescent="0.25">
      <c r="A3925" s="15" t="s">
        <v>3068</v>
      </c>
      <c r="B3925" s="16">
        <v>16592</v>
      </c>
      <c r="C3925" s="17">
        <v>44756</v>
      </c>
      <c r="D3925" s="16" t="s">
        <v>1581</v>
      </c>
      <c r="E3925" s="18" t="s">
        <v>4212</v>
      </c>
      <c r="F3925" s="19">
        <v>331515</v>
      </c>
    </row>
    <row r="3926" spans="1:6" ht="43.5" customHeight="1" x14ac:dyDescent="0.25">
      <c r="A3926" s="15" t="s">
        <v>3068</v>
      </c>
      <c r="B3926" s="16">
        <v>16845</v>
      </c>
      <c r="C3926" s="17">
        <v>44785</v>
      </c>
      <c r="D3926" s="16" t="s">
        <v>1581</v>
      </c>
      <c r="E3926" s="18" t="s">
        <v>4213</v>
      </c>
      <c r="F3926" s="19">
        <v>85230</v>
      </c>
    </row>
    <row r="3927" spans="1:6" ht="43.5" customHeight="1" x14ac:dyDescent="0.25">
      <c r="A3927" s="15" t="s">
        <v>3068</v>
      </c>
      <c r="B3927" s="16">
        <v>16846</v>
      </c>
      <c r="C3927" s="17">
        <v>44785</v>
      </c>
      <c r="D3927" s="16" t="s">
        <v>4205</v>
      </c>
      <c r="E3927" s="18" t="s">
        <v>4213</v>
      </c>
      <c r="F3927" s="19">
        <v>85230</v>
      </c>
    </row>
    <row r="3928" spans="1:6" ht="43.5" customHeight="1" x14ac:dyDescent="0.25">
      <c r="A3928" s="15" t="s">
        <v>3068</v>
      </c>
      <c r="B3928" s="16">
        <v>17159</v>
      </c>
      <c r="C3928" s="17">
        <v>44817</v>
      </c>
      <c r="D3928" s="16" t="s">
        <v>4205</v>
      </c>
      <c r="E3928" s="18" t="s">
        <v>4214</v>
      </c>
      <c r="F3928" s="19">
        <v>116550</v>
      </c>
    </row>
    <row r="3929" spans="1:6" ht="43.5" customHeight="1" thickBot="1" x14ac:dyDescent="0.3">
      <c r="A3929" s="20" t="s">
        <v>3068</v>
      </c>
      <c r="B3929" s="20">
        <v>17160</v>
      </c>
      <c r="C3929" s="21">
        <v>44817</v>
      </c>
      <c r="D3929" s="20" t="s">
        <v>1581</v>
      </c>
      <c r="E3929" s="22" t="s">
        <v>4214</v>
      </c>
      <c r="F3929" s="23">
        <v>116550</v>
      </c>
    </row>
    <row r="3930" spans="1:6" ht="15.75" thickBot="1" x14ac:dyDescent="0.3"/>
    <row r="3931" spans="1:6" ht="21" customHeight="1" thickBot="1" x14ac:dyDescent="0.35">
      <c r="E3931" s="25" t="s">
        <v>4215</v>
      </c>
      <c r="F3931" s="26">
        <f>SUM(F15:F3929)</f>
        <v>4880316862.7400026</v>
      </c>
    </row>
    <row r="3933" spans="1:6" x14ac:dyDescent="0.25">
      <c r="A3933" s="27" t="s">
        <v>4216</v>
      </c>
    </row>
    <row r="3934" spans="1:6" x14ac:dyDescent="0.25">
      <c r="A3934" s="27" t="s">
        <v>4217</v>
      </c>
    </row>
    <row r="3935" spans="1:6" x14ac:dyDescent="0.25">
      <c r="A3935" s="28" t="s">
        <v>11</v>
      </c>
      <c r="B3935" t="s">
        <v>4218</v>
      </c>
    </row>
    <row r="3936" spans="1:6" x14ac:dyDescent="0.25">
      <c r="A3936" s="28" t="s">
        <v>4219</v>
      </c>
      <c r="B3936" t="s">
        <v>4220</v>
      </c>
    </row>
    <row r="3937" spans="1:5" x14ac:dyDescent="0.25">
      <c r="A3937" s="28" t="s">
        <v>4221</v>
      </c>
      <c r="B3937" t="s">
        <v>4222</v>
      </c>
    </row>
    <row r="3943" spans="1:5" ht="15.75" thickBot="1" x14ac:dyDescent="0.3">
      <c r="B3943" s="34"/>
      <c r="C3943" s="34"/>
      <c r="E3943" s="29"/>
    </row>
    <row r="3945" spans="1:5" ht="18.75" x14ac:dyDescent="0.3">
      <c r="B3945" s="35" t="s">
        <v>4223</v>
      </c>
      <c r="C3945" s="35"/>
      <c r="E3945" s="30" t="s">
        <v>4224</v>
      </c>
    </row>
    <row r="3946" spans="1:5" ht="18.75" x14ac:dyDescent="0.3">
      <c r="B3946" s="31" t="s">
        <v>4225</v>
      </c>
      <c r="C3946" s="31"/>
      <c r="D3946" s="27"/>
      <c r="E3946" s="5" t="s">
        <v>4226</v>
      </c>
    </row>
  </sheetData>
  <mergeCells count="7">
    <mergeCell ref="B3946:C3946"/>
    <mergeCell ref="A8:F8"/>
    <mergeCell ref="A9:F9"/>
    <mergeCell ref="A10:F10"/>
    <mergeCell ref="A11:F11"/>
    <mergeCell ref="B3943:C3943"/>
    <mergeCell ref="B3945:C3945"/>
  </mergeCells>
  <printOptions horizontalCentered="1"/>
  <pageMargins left="0.78740157480314965" right="1.0236220472440944" top="0.6692913385826772" bottom="0.62992125984251968" header="0.31496062992125984" footer="0.31496062992125984"/>
  <pageSetup scale="29" fitToHeight="27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Disponibilidad</vt:lpstr>
      <vt:lpstr>Pagos Emitidos</vt:lpstr>
      <vt:lpstr>'Pagos Emitidos'!Print_Titles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Celeste Montilla</dc:creator>
  <cp:lastModifiedBy>Jose Sanchez</cp:lastModifiedBy>
  <dcterms:created xsi:type="dcterms:W3CDTF">2022-10-12T16:21:48Z</dcterms:created>
  <dcterms:modified xsi:type="dcterms:W3CDTF">2022-10-12T18:35:43Z</dcterms:modified>
</cp:coreProperties>
</file>